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codeName="ThisWorkbook"/>
  <mc:AlternateContent xmlns:mc="http://schemas.openxmlformats.org/markup-compatibility/2006">
    <mc:Choice Requires="x15">
      <x15ac:absPath xmlns:x15ac="http://schemas.microsoft.com/office/spreadsheetml/2010/11/ac" url="Z:\2017-010 OŠ Prule JN živila\"/>
    </mc:Choice>
  </mc:AlternateContent>
  <bookViews>
    <workbookView xWindow="0" yWindow="0" windowWidth="28800" windowHeight="12045"/>
  </bookViews>
  <sheets>
    <sheet name="1 sklop" sheetId="1" r:id="rId1"/>
    <sheet name="2 sklop" sheetId="37" r:id="rId2"/>
    <sheet name="3 sklop" sheetId="48" r:id="rId3"/>
    <sheet name="4 sklop" sheetId="65" r:id="rId4"/>
    <sheet name="5 sklop" sheetId="51" r:id="rId5"/>
    <sheet name="6 sklop" sheetId="32" r:id="rId6"/>
    <sheet name="7 sklop" sheetId="40" r:id="rId7"/>
    <sheet name="8 sklop" sheetId="2" r:id="rId8"/>
    <sheet name="9 sklop" sheetId="33" r:id="rId9"/>
    <sheet name="10 sklop" sheetId="3" r:id="rId10"/>
    <sheet name="11 sklop" sheetId="38" r:id="rId11"/>
    <sheet name="12 sklop" sheetId="41" r:id="rId12"/>
    <sheet name="13 sklop" sheetId="4" r:id="rId13"/>
    <sheet name="14 sklop" sheetId="5" r:id="rId14"/>
    <sheet name="15 sklop" sheetId="63" r:id="rId15"/>
    <sheet name="16 sklop" sheetId="7" r:id="rId16"/>
    <sheet name="17 sklop" sheetId="64" r:id="rId17"/>
    <sheet name="18 sklop" sheetId="61" r:id="rId18"/>
    <sheet name="19 sklop" sheetId="42" r:id="rId19"/>
  </sheets>
  <definedNames>
    <definedName name="_xlnm._FilterDatabase" localSheetId="5" hidden="1">'6 sklop'!$B$1:$D$22</definedName>
    <definedName name="_xlnm.Print_Area" localSheetId="0">'1 sklop'!$A$1:$N$51</definedName>
    <definedName name="_xlnm.Print_Area" localSheetId="9">'10 sklop'!$A$1:$N$70</definedName>
    <definedName name="_xlnm.Print_Area" localSheetId="10">'11 sklop'!$A$1:$N$112</definedName>
    <definedName name="_xlnm.Print_Area" localSheetId="11">'12 sklop'!$A$1:$N$60</definedName>
    <definedName name="_xlnm.Print_Area" localSheetId="12">'13 sklop'!$A$1:$N$46</definedName>
    <definedName name="_xlnm.Print_Area" localSheetId="13">'14 sklop'!$A$1:$N$41</definedName>
    <definedName name="_xlnm.Print_Area" localSheetId="14">'15 sklop'!$A$1:$N$40</definedName>
    <definedName name="_xlnm.Print_Area" localSheetId="15">'16 sklop'!$A$1:$N$91</definedName>
    <definedName name="_xlnm.Print_Area" localSheetId="16">'17 sklop'!$A$1:$N$31</definedName>
    <definedName name="_xlnm.Print_Area" localSheetId="17">'18 sklop'!$A$1:$N$30</definedName>
    <definedName name="_xlnm.Print_Area" localSheetId="18">'19 sklop'!$A$1:$N$41</definedName>
    <definedName name="_xlnm.Print_Area" localSheetId="1">'2 sklop'!$A$1:$N$37</definedName>
    <definedName name="_xlnm.Print_Area" localSheetId="2">'3 sklop'!$A$1:$N$33</definedName>
    <definedName name="_xlnm.Print_Area" localSheetId="3">'4 sklop'!$A$1:$N$61</definedName>
    <definedName name="_xlnm.Print_Area" localSheetId="4">'5 sklop'!$A$1:$N$27</definedName>
    <definedName name="_xlnm.Print_Area" localSheetId="5">'6 sklop'!$A$1:$N$22</definedName>
    <definedName name="_xlnm.Print_Area" localSheetId="6">'7 sklop'!$A$1:$N$23</definedName>
    <definedName name="_xlnm.Print_Area" localSheetId="7">'8 sklop'!$A$1:$N$35</definedName>
    <definedName name="_xlnm.Print_Area" localSheetId="8">'9 sklop'!$A$1:$N$78</definedName>
    <definedName name="_xlnm.Print_Titles" localSheetId="0">'1 sklop'!$13:$15</definedName>
    <definedName name="_xlnm.Print_Titles" localSheetId="9">'10 sklop'!$13:$15</definedName>
    <definedName name="_xlnm.Print_Titles" localSheetId="10">'11 sklop'!$13:$15</definedName>
    <definedName name="_xlnm.Print_Titles" localSheetId="11">'12 sklop'!$13:$15</definedName>
    <definedName name="_xlnm.Print_Titles" localSheetId="12">'13 sklop'!$13:$15</definedName>
    <definedName name="_xlnm.Print_Titles" localSheetId="13">'14 sklop'!$13:$15</definedName>
    <definedName name="_xlnm.Print_Titles" localSheetId="14">'15 sklop'!$13:$15</definedName>
    <definedName name="_xlnm.Print_Titles" localSheetId="15">'16 sklop'!$13:$15</definedName>
    <definedName name="_xlnm.Print_Titles" localSheetId="16">'17 sklop'!$13:$15</definedName>
    <definedName name="_xlnm.Print_Titles" localSheetId="17">'18 sklop'!$13:$15</definedName>
    <definedName name="_xlnm.Print_Titles" localSheetId="18">'19 sklop'!$13:$15</definedName>
    <definedName name="_xlnm.Print_Titles" localSheetId="1">'2 sklop'!$13:$15</definedName>
    <definedName name="_xlnm.Print_Titles" localSheetId="2">'3 sklop'!$13:$15</definedName>
    <definedName name="_xlnm.Print_Titles" localSheetId="3">'4 sklop'!$13:$15</definedName>
    <definedName name="_xlnm.Print_Titles" localSheetId="4">'5 sklop'!$13:$15</definedName>
    <definedName name="_xlnm.Print_Titles" localSheetId="5">'6 sklop'!$13:$15</definedName>
    <definedName name="_xlnm.Print_Titles" localSheetId="6">'7 sklop'!$13:$15</definedName>
    <definedName name="_xlnm.Print_Titles" localSheetId="7">'8 sklop'!$13:$15</definedName>
    <definedName name="_xlnm.Print_Titles" localSheetId="8">'9 sklop'!$13:$15</definedName>
  </definedNames>
  <calcPr calcId="162913"/>
</workbook>
</file>

<file path=xl/calcChain.xml><?xml version="1.0" encoding="utf-8"?>
<calcChain xmlns="http://schemas.openxmlformats.org/spreadsheetml/2006/main">
  <c r="L35" i="42" l="1"/>
  <c r="M35" i="42" s="1"/>
  <c r="N35" i="42" s="1"/>
  <c r="L16" i="42"/>
  <c r="M16" i="42" s="1"/>
  <c r="N16" i="42" s="1"/>
  <c r="L27" i="42"/>
  <c r="M27" i="42" s="1"/>
  <c r="N27" i="42" s="1"/>
  <c r="L29" i="42"/>
  <c r="M29" i="42" s="1"/>
  <c r="N29" i="42" s="1"/>
  <c r="M26" i="42"/>
  <c r="N26" i="42" s="1"/>
  <c r="L26" i="42"/>
  <c r="L28" i="42"/>
  <c r="M28" i="42" s="1"/>
  <c r="N28" i="42" s="1"/>
  <c r="L30" i="42"/>
  <c r="M30" i="42" s="1"/>
  <c r="N30" i="42" s="1"/>
  <c r="L23" i="42"/>
  <c r="M23" i="42" s="1"/>
  <c r="N23" i="42" s="1"/>
  <c r="L37" i="42"/>
  <c r="M37" i="42" s="1"/>
  <c r="N37" i="42" s="1"/>
  <c r="L24" i="42"/>
  <c r="M24" i="42" s="1"/>
  <c r="N24" i="42" s="1"/>
  <c r="L17" i="42"/>
  <c r="M17" i="42" s="1"/>
  <c r="N17" i="42" s="1"/>
  <c r="L31" i="42"/>
  <c r="M31" i="42" s="1"/>
  <c r="N31" i="42" s="1"/>
  <c r="L38" i="42"/>
  <c r="M38" i="42" s="1"/>
  <c r="N38" i="42" s="1"/>
  <c r="L34" i="42"/>
  <c r="M34" i="42" s="1"/>
  <c r="N34" i="42" s="1"/>
  <c r="L36" i="42"/>
  <c r="M36" i="42" s="1"/>
  <c r="N36" i="42" s="1"/>
  <c r="L18" i="42"/>
  <c r="M18" i="42" s="1"/>
  <c r="N18" i="42" s="1"/>
  <c r="L22" i="42"/>
  <c r="M22" i="42" s="1"/>
  <c r="N22" i="42" s="1"/>
  <c r="L21" i="42"/>
  <c r="M21" i="42" s="1"/>
  <c r="N21" i="42" s="1"/>
  <c r="L20" i="42"/>
  <c r="M20" i="42" s="1"/>
  <c r="N20" i="42" s="1"/>
  <c r="L32" i="42"/>
  <c r="M32" i="42" s="1"/>
  <c r="N32" i="42" s="1"/>
  <c r="M33" i="42"/>
  <c r="N33" i="42" s="1"/>
  <c r="L33" i="42"/>
  <c r="L19" i="61"/>
  <c r="M19" i="61"/>
  <c r="N19" i="61"/>
  <c r="L20" i="61"/>
  <c r="M20" i="61" s="1"/>
  <c r="N20" i="61" s="1"/>
  <c r="L21" i="61"/>
  <c r="M21" i="61"/>
  <c r="L22" i="61"/>
  <c r="M22" i="61"/>
  <c r="N22" i="61"/>
  <c r="L23" i="61"/>
  <c r="M23" i="61"/>
  <c r="N23" i="61"/>
  <c r="L24" i="61"/>
  <c r="M24" i="61" s="1"/>
  <c r="L25" i="61"/>
  <c r="M25" i="61"/>
  <c r="N25" i="61" s="1"/>
  <c r="L26" i="61"/>
  <c r="M26" i="61"/>
  <c r="N26" i="61"/>
  <c r="L27" i="61"/>
  <c r="M27" i="61"/>
  <c r="N27" i="61"/>
  <c r="L21" i="63"/>
  <c r="M21" i="63" s="1"/>
  <c r="N21" i="63" s="1"/>
  <c r="L23" i="63"/>
  <c r="M23" i="63" s="1"/>
  <c r="N23" i="63" s="1"/>
  <c r="L18" i="63"/>
  <c r="M18" i="63"/>
  <c r="N18" i="63" s="1"/>
  <c r="L34" i="63"/>
  <c r="M34" i="63" s="1"/>
  <c r="N34" i="63" s="1"/>
  <c r="L37" i="63"/>
  <c r="M37" i="63" s="1"/>
  <c r="N37" i="63" s="1"/>
  <c r="L32" i="63"/>
  <c r="M32" i="63" s="1"/>
  <c r="N32" i="63" s="1"/>
  <c r="L20" i="63"/>
  <c r="M20" i="63" s="1"/>
  <c r="N20" i="63" s="1"/>
  <c r="L17" i="63"/>
  <c r="M17" i="63" s="1"/>
  <c r="N17" i="63" s="1"/>
  <c r="L22" i="63"/>
  <c r="M22" i="63" s="1"/>
  <c r="N22" i="63" s="1"/>
  <c r="L16" i="63"/>
  <c r="M16" i="63" s="1"/>
  <c r="N16" i="63" s="1"/>
  <c r="L19" i="63"/>
  <c r="M19" i="63" s="1"/>
  <c r="N19" i="63" s="1"/>
  <c r="L25" i="63"/>
  <c r="M25" i="63" s="1"/>
  <c r="N25" i="63" s="1"/>
  <c r="L24" i="63"/>
  <c r="M24" i="63" s="1"/>
  <c r="N24" i="63" s="1"/>
  <c r="L36" i="63"/>
  <c r="M36" i="63" s="1"/>
  <c r="N36" i="63" s="1"/>
  <c r="L33" i="63"/>
  <c r="M33" i="63" s="1"/>
  <c r="N33" i="63" s="1"/>
  <c r="L35" i="63"/>
  <c r="M35" i="63" s="1"/>
  <c r="N35" i="63" s="1"/>
  <c r="L34" i="5"/>
  <c r="M34" i="5" s="1"/>
  <c r="N34" i="5" s="1"/>
  <c r="L33" i="5"/>
  <c r="M33" i="5" s="1"/>
  <c r="N33" i="5" s="1"/>
  <c r="L18" i="5"/>
  <c r="M18" i="5"/>
  <c r="N18" i="5" s="1"/>
  <c r="L19" i="5"/>
  <c r="M19" i="5"/>
  <c r="N19" i="5"/>
  <c r="L21" i="5"/>
  <c r="M21" i="5" s="1"/>
  <c r="N21" i="5" s="1"/>
  <c r="L22" i="5"/>
  <c r="M22" i="5" s="1"/>
  <c r="N22" i="5" s="1"/>
  <c r="L20" i="5"/>
  <c r="M20" i="5"/>
  <c r="N20" i="5" s="1"/>
  <c r="L17" i="5"/>
  <c r="M17" i="5" s="1"/>
  <c r="N17" i="5" s="1"/>
  <c r="L31" i="5"/>
  <c r="M31" i="5" s="1"/>
  <c r="N31" i="5" s="1"/>
  <c r="L32" i="5"/>
  <c r="M32" i="5" s="1"/>
  <c r="N32" i="5" s="1"/>
  <c r="L36" i="5"/>
  <c r="M36" i="5"/>
  <c r="N36" i="5" s="1"/>
  <c r="L30" i="5"/>
  <c r="M30" i="5"/>
  <c r="N30" i="5" s="1"/>
  <c r="L28" i="5"/>
  <c r="M28" i="5" s="1"/>
  <c r="N28" i="5" s="1"/>
  <c r="L29" i="5"/>
  <c r="M29" i="5" s="1"/>
  <c r="N29" i="5" s="1"/>
  <c r="L23" i="5"/>
  <c r="M23" i="5" s="1"/>
  <c r="N23" i="5" s="1"/>
  <c r="L36" i="4"/>
  <c r="M36" i="4" s="1"/>
  <c r="N36" i="4" s="1"/>
  <c r="L23" i="4"/>
  <c r="M23" i="4" s="1"/>
  <c r="N23" i="4" s="1"/>
  <c r="L24" i="4"/>
  <c r="M24" i="4"/>
  <c r="N24" i="4" s="1"/>
  <c r="L33" i="4"/>
  <c r="M33" i="4" s="1"/>
  <c r="N33" i="4" s="1"/>
  <c r="L30" i="4"/>
  <c r="M30" i="4" s="1"/>
  <c r="N30" i="4" s="1"/>
  <c r="L16" i="4"/>
  <c r="M16" i="4" s="1"/>
  <c r="N16" i="4" s="1"/>
  <c r="L19" i="4"/>
  <c r="M19" i="4" s="1"/>
  <c r="N19" i="4" s="1"/>
  <c r="L21" i="4"/>
  <c r="M21" i="4" s="1"/>
  <c r="N21" i="4" s="1"/>
  <c r="L22" i="4"/>
  <c r="M22" i="4" s="1"/>
  <c r="N22" i="4" s="1"/>
  <c r="L34" i="4"/>
  <c r="M34" i="4" s="1"/>
  <c r="N34" i="4" s="1"/>
  <c r="L29" i="4"/>
  <c r="M29" i="4" s="1"/>
  <c r="N29" i="4" s="1"/>
  <c r="L31" i="4"/>
  <c r="M31" i="4" s="1"/>
  <c r="N31" i="4" s="1"/>
  <c r="L35" i="4"/>
  <c r="M35" i="4" s="1"/>
  <c r="N35" i="4" s="1"/>
  <c r="L39" i="4"/>
  <c r="M39" i="4" s="1"/>
  <c r="N39" i="4" s="1"/>
  <c r="L41" i="4"/>
  <c r="M41" i="4"/>
  <c r="N41" i="4" s="1"/>
  <c r="L28" i="4"/>
  <c r="M28" i="4" s="1"/>
  <c r="N28" i="4" s="1"/>
  <c r="L37" i="4"/>
  <c r="M37" i="4" s="1"/>
  <c r="N37" i="4" s="1"/>
  <c r="L43" i="4"/>
  <c r="M43" i="4" s="1"/>
  <c r="N43" i="4" s="1"/>
  <c r="L42" i="4"/>
  <c r="M42" i="4"/>
  <c r="N42" i="4" s="1"/>
  <c r="L18" i="4"/>
  <c r="M18" i="4" s="1"/>
  <c r="N18" i="4" s="1"/>
  <c r="L26" i="4"/>
  <c r="M26" i="4" s="1"/>
  <c r="N26" i="4" s="1"/>
  <c r="L40" i="4"/>
  <c r="M40" i="4" s="1"/>
  <c r="N40" i="4" s="1"/>
  <c r="L38" i="4"/>
  <c r="M38" i="4" s="1"/>
  <c r="N38" i="4" s="1"/>
  <c r="L51" i="38"/>
  <c r="M51" i="38" s="1"/>
  <c r="N51" i="38" s="1"/>
  <c r="L65" i="38"/>
  <c r="M65" i="38" s="1"/>
  <c r="N65" i="38" s="1"/>
  <c r="L86" i="38"/>
  <c r="M86" i="38"/>
  <c r="N86" i="38" s="1"/>
  <c r="L52" i="38"/>
  <c r="M52" i="38" s="1"/>
  <c r="N52" i="38" s="1"/>
  <c r="L74" i="38"/>
  <c r="M74" i="38" s="1"/>
  <c r="N74" i="38" s="1"/>
  <c r="L66" i="38"/>
  <c r="M66" i="38" s="1"/>
  <c r="N66" i="38" s="1"/>
  <c r="L67" i="38"/>
  <c r="M67" i="38" s="1"/>
  <c r="N67" i="38" s="1"/>
  <c r="L16" i="38"/>
  <c r="M16" i="38" s="1"/>
  <c r="N16" i="38" s="1"/>
  <c r="L71" i="38"/>
  <c r="M71" i="38"/>
  <c r="N71" i="38" s="1"/>
  <c r="L21" i="38"/>
  <c r="M21" i="38" s="1"/>
  <c r="N21" i="38" s="1"/>
  <c r="L23" i="38"/>
  <c r="M23" i="38" s="1"/>
  <c r="N23" i="38" s="1"/>
  <c r="L30" i="38"/>
  <c r="M30" i="38" s="1"/>
  <c r="N30" i="38" s="1"/>
  <c r="L41" i="38"/>
  <c r="M41" i="38"/>
  <c r="N41" i="38" s="1"/>
  <c r="L42" i="38"/>
  <c r="M42" i="38" s="1"/>
  <c r="N42" i="38" s="1"/>
  <c r="L43" i="38"/>
  <c r="M43" i="38" s="1"/>
  <c r="N43" i="38" s="1"/>
  <c r="L44" i="38"/>
  <c r="M44" i="38" s="1"/>
  <c r="N44" i="38" s="1"/>
  <c r="L48" i="38"/>
  <c r="M48" i="38"/>
  <c r="N48" i="38" s="1"/>
  <c r="L69" i="38"/>
  <c r="M69" i="38" s="1"/>
  <c r="N69" i="38" s="1"/>
  <c r="L75" i="38"/>
  <c r="M75" i="38" s="1"/>
  <c r="N75" i="38" s="1"/>
  <c r="L91" i="38"/>
  <c r="M91" i="38" s="1"/>
  <c r="N91" i="38" s="1"/>
  <c r="L95" i="38"/>
  <c r="M95" i="38"/>
  <c r="N95" i="38" s="1"/>
  <c r="L34" i="38"/>
  <c r="M34" i="38" s="1"/>
  <c r="N34" i="38" s="1"/>
  <c r="L40" i="38"/>
  <c r="M40" i="38" s="1"/>
  <c r="N40" i="38" s="1"/>
  <c r="L103" i="38"/>
  <c r="M103" i="38" s="1"/>
  <c r="N103" i="38" s="1"/>
  <c r="L33" i="38"/>
  <c r="M33" i="38"/>
  <c r="N33" i="38" s="1"/>
  <c r="L97" i="38"/>
  <c r="M97" i="38" s="1"/>
  <c r="N97" i="38" s="1"/>
  <c r="L84" i="38"/>
  <c r="M84" i="38" s="1"/>
  <c r="N84" i="38" s="1"/>
  <c r="L109" i="38"/>
  <c r="M109" i="38" s="1"/>
  <c r="N109" i="38" s="1"/>
  <c r="L93" i="38"/>
  <c r="M93" i="38"/>
  <c r="N93" i="38" s="1"/>
  <c r="L22" i="38"/>
  <c r="M22" i="38" s="1"/>
  <c r="N22" i="38" s="1"/>
  <c r="L76" i="38"/>
  <c r="M76" i="38" s="1"/>
  <c r="N76" i="38" s="1"/>
  <c r="L88" i="38"/>
  <c r="M88" i="38" s="1"/>
  <c r="N88" i="38" s="1"/>
  <c r="L82" i="38"/>
  <c r="M82" i="38"/>
  <c r="N82" i="38" s="1"/>
  <c r="L85" i="38"/>
  <c r="M85" i="38" s="1"/>
  <c r="N85" i="38" s="1"/>
  <c r="L99" i="38"/>
  <c r="M99" i="38" s="1"/>
  <c r="N99" i="38" s="1"/>
  <c r="L100" i="38"/>
  <c r="M100" i="38" s="1"/>
  <c r="N100" i="38" s="1"/>
  <c r="L49" i="38"/>
  <c r="M49" i="38"/>
  <c r="N49" i="38" s="1"/>
  <c r="L89" i="38"/>
  <c r="M89" i="38" s="1"/>
  <c r="N89" i="38" s="1"/>
  <c r="L73" i="38"/>
  <c r="M73" i="38" s="1"/>
  <c r="N73" i="38" s="1"/>
  <c r="L57" i="38"/>
  <c r="M57" i="38" s="1"/>
  <c r="N57" i="38" s="1"/>
  <c r="L29" i="38"/>
  <c r="M29" i="38"/>
  <c r="N29" i="38" s="1"/>
  <c r="L24" i="38"/>
  <c r="M24" i="38" s="1"/>
  <c r="N24" i="38" s="1"/>
  <c r="L31" i="38"/>
  <c r="M31" i="38" s="1"/>
  <c r="N31" i="38" s="1"/>
  <c r="L37" i="38"/>
  <c r="M37" i="38" s="1"/>
  <c r="N37" i="38" s="1"/>
  <c r="L79" i="38"/>
  <c r="M79" i="38"/>
  <c r="N79" i="38" s="1"/>
  <c r="L102" i="38"/>
  <c r="M102" i="38" s="1"/>
  <c r="N102" i="38" s="1"/>
  <c r="L53" i="38"/>
  <c r="M53" i="38" s="1"/>
  <c r="N53" i="38" s="1"/>
  <c r="L98" i="38"/>
  <c r="M98" i="38" s="1"/>
  <c r="N98" i="38" s="1"/>
  <c r="L38" i="38"/>
  <c r="M38" i="38"/>
  <c r="N38" i="38" s="1"/>
  <c r="L62" i="38"/>
  <c r="M62" i="38" s="1"/>
  <c r="N62" i="38" s="1"/>
  <c r="L104" i="38"/>
  <c r="M104" i="38" s="1"/>
  <c r="N104" i="38" s="1"/>
  <c r="L36" i="38"/>
  <c r="M36" i="38" s="1"/>
  <c r="N36" i="38" s="1"/>
  <c r="L39" i="38"/>
  <c r="M39" i="38"/>
  <c r="N39" i="38" s="1"/>
  <c r="L78" i="38"/>
  <c r="M78" i="38" s="1"/>
  <c r="N78" i="38" s="1"/>
  <c r="L80" i="38"/>
  <c r="M80" i="38" s="1"/>
  <c r="N80" i="38" s="1"/>
  <c r="L81" i="38"/>
  <c r="M81" i="38" s="1"/>
  <c r="N81" i="38" s="1"/>
  <c r="L87" i="38"/>
  <c r="M87" i="38"/>
  <c r="N87" i="38" s="1"/>
  <c r="L90" i="38"/>
  <c r="M90" i="38" s="1"/>
  <c r="N90" i="38" s="1"/>
  <c r="L27" i="38"/>
  <c r="M27" i="38" s="1"/>
  <c r="N27" i="38" s="1"/>
  <c r="L108" i="38"/>
  <c r="M108" i="38" s="1"/>
  <c r="N108" i="38" s="1"/>
  <c r="L54" i="38"/>
  <c r="M54" i="38"/>
  <c r="N54" i="38" s="1"/>
  <c r="L26" i="38"/>
  <c r="M26" i="38" s="1"/>
  <c r="N26" i="38" s="1"/>
  <c r="L25" i="38"/>
  <c r="M25" i="38" s="1"/>
  <c r="N25" i="38" s="1"/>
  <c r="L107" i="38"/>
  <c r="M107" i="38" s="1"/>
  <c r="N107" i="38" s="1"/>
  <c r="L61" i="38"/>
  <c r="M61" i="38"/>
  <c r="N61" i="38" s="1"/>
  <c r="L106" i="38"/>
  <c r="M106" i="38" s="1"/>
  <c r="N106" i="38" s="1"/>
  <c r="L56" i="38"/>
  <c r="M56" i="38" s="1"/>
  <c r="N56" i="38" s="1"/>
  <c r="L83" i="38"/>
  <c r="M83" i="38" s="1"/>
  <c r="N83" i="38" s="1"/>
  <c r="L55" i="38"/>
  <c r="M55" i="38"/>
  <c r="N55" i="38" s="1"/>
  <c r="L105" i="38"/>
  <c r="M105" i="38" s="1"/>
  <c r="N105" i="38" s="1"/>
  <c r="L101" i="38"/>
  <c r="M101" i="38" s="1"/>
  <c r="N101" i="38" s="1"/>
  <c r="L28" i="38"/>
  <c r="M28" i="38" s="1"/>
  <c r="N28" i="38" s="1"/>
  <c r="L28" i="3"/>
  <c r="M28" i="3" s="1"/>
  <c r="N28" i="3" s="1"/>
  <c r="L29" i="3"/>
  <c r="M29" i="3" s="1"/>
  <c r="N29" i="3" s="1"/>
  <c r="L30" i="3"/>
  <c r="M30" i="3"/>
  <c r="N30" i="3" s="1"/>
  <c r="L31" i="3"/>
  <c r="M31" i="3"/>
  <c r="N31" i="3"/>
  <c r="L32" i="3"/>
  <c r="M32" i="3" s="1"/>
  <c r="N32" i="3" s="1"/>
  <c r="L33" i="3"/>
  <c r="M33" i="3" s="1"/>
  <c r="N33" i="3" s="1"/>
  <c r="L34" i="3"/>
  <c r="M34" i="3"/>
  <c r="N34" i="3" s="1"/>
  <c r="L35" i="3"/>
  <c r="M35" i="3"/>
  <c r="N35" i="3"/>
  <c r="L36" i="3"/>
  <c r="M36" i="3" s="1"/>
  <c r="N36" i="3" s="1"/>
  <c r="L37" i="3"/>
  <c r="M37" i="3" s="1"/>
  <c r="N37" i="3" s="1"/>
  <c r="L38" i="3"/>
  <c r="M38" i="3"/>
  <c r="N38" i="3" s="1"/>
  <c r="L39" i="3"/>
  <c r="M39" i="3" s="1"/>
  <c r="N39" i="3" s="1"/>
  <c r="L40" i="3"/>
  <c r="M40" i="3" s="1"/>
  <c r="N40" i="3" s="1"/>
  <c r="L41" i="3"/>
  <c r="M41" i="3" s="1"/>
  <c r="N41" i="3" s="1"/>
  <c r="L42" i="3"/>
  <c r="M42" i="3"/>
  <c r="N42" i="3" s="1"/>
  <c r="L43" i="3"/>
  <c r="M43" i="3" s="1"/>
  <c r="N43" i="3" s="1"/>
  <c r="L44" i="3"/>
  <c r="M44" i="3" s="1"/>
  <c r="N44" i="3" s="1"/>
  <c r="L45" i="3"/>
  <c r="M45" i="3" s="1"/>
  <c r="N45" i="3" s="1"/>
  <c r="L46" i="3"/>
  <c r="M46" i="3"/>
  <c r="N46" i="3" s="1"/>
  <c r="L47" i="3"/>
  <c r="M47" i="3" s="1"/>
  <c r="N47" i="3" s="1"/>
  <c r="L48" i="3"/>
  <c r="M48" i="3" s="1"/>
  <c r="N48" i="3" s="1"/>
  <c r="L49" i="3"/>
  <c r="M49" i="3" s="1"/>
  <c r="N49" i="3" s="1"/>
  <c r="L50" i="3"/>
  <c r="M50" i="3"/>
  <c r="N50" i="3" s="1"/>
  <c r="L51" i="3"/>
  <c r="M51" i="3"/>
  <c r="N51" i="3"/>
  <c r="L52" i="3"/>
  <c r="M52" i="3" s="1"/>
  <c r="N52" i="3" s="1"/>
  <c r="L53" i="3"/>
  <c r="M53" i="3" s="1"/>
  <c r="N53" i="3" s="1"/>
  <c r="L54" i="3"/>
  <c r="M54" i="3"/>
  <c r="N54" i="3" s="1"/>
  <c r="L55" i="3"/>
  <c r="M55" i="3" s="1"/>
  <c r="N55" i="3" s="1"/>
  <c r="L56" i="3"/>
  <c r="M56" i="3" s="1"/>
  <c r="N56" i="3" s="1"/>
  <c r="L57" i="3"/>
  <c r="M57" i="3" s="1"/>
  <c r="N57" i="3" s="1"/>
  <c r="L58" i="3"/>
  <c r="M58" i="3"/>
  <c r="N58" i="3" s="1"/>
  <c r="L59" i="3"/>
  <c r="M59" i="3" s="1"/>
  <c r="N59" i="3" s="1"/>
  <c r="L60" i="3"/>
  <c r="M60" i="3" s="1"/>
  <c r="N60" i="3" s="1"/>
  <c r="L61" i="3"/>
  <c r="M61" i="3" s="1"/>
  <c r="N61" i="3" s="1"/>
  <c r="L62" i="3"/>
  <c r="M62" i="3"/>
  <c r="N62" i="3" s="1"/>
  <c r="L63" i="3"/>
  <c r="M63" i="3" s="1"/>
  <c r="N63" i="3" s="1"/>
  <c r="L64" i="3"/>
  <c r="M64" i="3" s="1"/>
  <c r="N64" i="3" s="1"/>
  <c r="L65" i="3"/>
  <c r="M65" i="3" s="1"/>
  <c r="N65" i="3" s="1"/>
  <c r="L66" i="3"/>
  <c r="M66" i="3"/>
  <c r="N66" i="3" s="1"/>
  <c r="L67" i="3"/>
  <c r="M67" i="3" s="1"/>
  <c r="N67" i="3" s="1"/>
  <c r="L27" i="3"/>
  <c r="M27" i="3" s="1"/>
  <c r="N27" i="3" s="1"/>
  <c r="M26" i="3"/>
  <c r="N26" i="3" s="1"/>
  <c r="L26" i="3"/>
  <c r="L25" i="3"/>
  <c r="M25" i="3" s="1"/>
  <c r="N25" i="3" s="1"/>
  <c r="L24" i="3"/>
  <c r="M24" i="3" s="1"/>
  <c r="N24" i="3" s="1"/>
  <c r="L23" i="3"/>
  <c r="M23" i="3" s="1"/>
  <c r="N23" i="3" s="1"/>
  <c r="M22" i="3"/>
  <c r="N22" i="3" s="1"/>
  <c r="L22" i="3"/>
  <c r="L21" i="3"/>
  <c r="M21" i="3" s="1"/>
  <c r="N21" i="3" s="1"/>
  <c r="L20" i="3"/>
  <c r="M20" i="3" s="1"/>
  <c r="N20" i="3" s="1"/>
  <c r="L19" i="3"/>
  <c r="M19" i="3" s="1"/>
  <c r="N19" i="3" s="1"/>
  <c r="M18" i="3"/>
  <c r="N18" i="3" s="1"/>
  <c r="L18" i="3"/>
  <c r="L17" i="3"/>
  <c r="M17" i="3" s="1"/>
  <c r="N17" i="3" s="1"/>
  <c r="L16" i="3"/>
  <c r="M16" i="3" s="1"/>
  <c r="N16" i="3" s="1"/>
  <c r="J76" i="33"/>
  <c r="L20" i="33"/>
  <c r="M20" i="33" s="1"/>
  <c r="N20" i="33" s="1"/>
  <c r="L21" i="33"/>
  <c r="M21" i="33" s="1"/>
  <c r="N21" i="33" s="1"/>
  <c r="L22" i="33"/>
  <c r="M22" i="33" s="1"/>
  <c r="N22" i="33" s="1"/>
  <c r="L23" i="33"/>
  <c r="M23" i="33" s="1"/>
  <c r="N23" i="33" s="1"/>
  <c r="L24" i="33"/>
  <c r="M24" i="33"/>
  <c r="N24" i="33" s="1"/>
  <c r="L25" i="33"/>
  <c r="M25" i="33" s="1"/>
  <c r="N25" i="33" s="1"/>
  <c r="L26" i="33"/>
  <c r="M26" i="33" s="1"/>
  <c r="N26" i="33" s="1"/>
  <c r="L27" i="33"/>
  <c r="M27" i="33" s="1"/>
  <c r="N27" i="33" s="1"/>
  <c r="L28" i="33"/>
  <c r="M28" i="33"/>
  <c r="N28" i="33" s="1"/>
  <c r="L29" i="33"/>
  <c r="M29" i="33" s="1"/>
  <c r="N29" i="33" s="1"/>
  <c r="L30" i="33"/>
  <c r="M30" i="33" s="1"/>
  <c r="N30" i="33" s="1"/>
  <c r="L31" i="33"/>
  <c r="M31" i="33" s="1"/>
  <c r="N31" i="33" s="1"/>
  <c r="L32" i="33"/>
  <c r="M32" i="33"/>
  <c r="N32" i="33" s="1"/>
  <c r="L33" i="33"/>
  <c r="M33" i="33" s="1"/>
  <c r="N33" i="33" s="1"/>
  <c r="L34" i="33"/>
  <c r="M34" i="33" s="1"/>
  <c r="N34" i="33" s="1"/>
  <c r="L35" i="33"/>
  <c r="M35" i="33" s="1"/>
  <c r="N35" i="33" s="1"/>
  <c r="L36" i="33"/>
  <c r="M36" i="33"/>
  <c r="N36" i="33" s="1"/>
  <c r="L37" i="33"/>
  <c r="M37" i="33" s="1"/>
  <c r="N37" i="33" s="1"/>
  <c r="L38" i="33"/>
  <c r="M38" i="33" s="1"/>
  <c r="N38" i="33" s="1"/>
  <c r="L39" i="33"/>
  <c r="M39" i="33" s="1"/>
  <c r="N39" i="33" s="1"/>
  <c r="L40" i="33"/>
  <c r="M40" i="33"/>
  <c r="N40" i="33" s="1"/>
  <c r="L41" i="33"/>
  <c r="M41" i="33" s="1"/>
  <c r="N41" i="33" s="1"/>
  <c r="L42" i="33"/>
  <c r="M42" i="33" s="1"/>
  <c r="N42" i="33" s="1"/>
  <c r="L43" i="33"/>
  <c r="M43" i="33" s="1"/>
  <c r="N43" i="33" s="1"/>
  <c r="L44" i="33"/>
  <c r="M44" i="33"/>
  <c r="N44" i="33" s="1"/>
  <c r="L45" i="33"/>
  <c r="M45" i="33" s="1"/>
  <c r="N45" i="33" s="1"/>
  <c r="L46" i="33"/>
  <c r="M46" i="33" s="1"/>
  <c r="N46" i="33" s="1"/>
  <c r="L47" i="33"/>
  <c r="M47" i="33" s="1"/>
  <c r="N47" i="33" s="1"/>
  <c r="L48" i="33"/>
  <c r="M48" i="33"/>
  <c r="N48" i="33" s="1"/>
  <c r="L49" i="33"/>
  <c r="M49" i="33" s="1"/>
  <c r="N49" i="33" s="1"/>
  <c r="L50" i="33"/>
  <c r="M50" i="33" s="1"/>
  <c r="N50" i="33" s="1"/>
  <c r="L51" i="33"/>
  <c r="M51" i="33" s="1"/>
  <c r="N51" i="33" s="1"/>
  <c r="L52" i="33"/>
  <c r="M52" i="33"/>
  <c r="N52" i="33" s="1"/>
  <c r="L53" i="33"/>
  <c r="M53" i="33" s="1"/>
  <c r="N53" i="33" s="1"/>
  <c r="L54" i="33"/>
  <c r="M54" i="33" s="1"/>
  <c r="N54" i="33" s="1"/>
  <c r="L55" i="33"/>
  <c r="M55" i="33" s="1"/>
  <c r="N55" i="33" s="1"/>
  <c r="L56" i="33"/>
  <c r="M56" i="33"/>
  <c r="N56" i="33" s="1"/>
  <c r="L57" i="33"/>
  <c r="M57" i="33" s="1"/>
  <c r="N57" i="33" s="1"/>
  <c r="L58" i="33"/>
  <c r="M58" i="33" s="1"/>
  <c r="N58" i="33" s="1"/>
  <c r="L59" i="33"/>
  <c r="M59" i="33" s="1"/>
  <c r="N59" i="33" s="1"/>
  <c r="L60" i="33"/>
  <c r="M60" i="33"/>
  <c r="N60" i="33" s="1"/>
  <c r="L61" i="33"/>
  <c r="M61" i="33" s="1"/>
  <c r="N61" i="33" s="1"/>
  <c r="L62" i="33"/>
  <c r="M62" i="33" s="1"/>
  <c r="N62" i="33" s="1"/>
  <c r="L63" i="33"/>
  <c r="M63" i="33" s="1"/>
  <c r="N63" i="33" s="1"/>
  <c r="L64" i="33"/>
  <c r="M64" i="33"/>
  <c r="N64" i="33" s="1"/>
  <c r="L65" i="33"/>
  <c r="M65" i="33" s="1"/>
  <c r="N65" i="33" s="1"/>
  <c r="L66" i="33"/>
  <c r="M66" i="33" s="1"/>
  <c r="N66" i="33" s="1"/>
  <c r="L67" i="33"/>
  <c r="M67" i="33" s="1"/>
  <c r="N67" i="33" s="1"/>
  <c r="L68" i="33"/>
  <c r="M68" i="33"/>
  <c r="N68" i="33" s="1"/>
  <c r="L69" i="33"/>
  <c r="M69" i="33" s="1"/>
  <c r="N69" i="33" s="1"/>
  <c r="L70" i="33"/>
  <c r="M70" i="33" s="1"/>
  <c r="N70" i="33" s="1"/>
  <c r="L71" i="33"/>
  <c r="M71" i="33" s="1"/>
  <c r="N71" i="33" s="1"/>
  <c r="L72" i="33"/>
  <c r="M72" i="33"/>
  <c r="N72" i="33" s="1"/>
  <c r="L73" i="33"/>
  <c r="M73" i="33" s="1"/>
  <c r="N73" i="33" s="1"/>
  <c r="L74" i="33"/>
  <c r="M74" i="33" s="1"/>
  <c r="N74" i="33" s="1"/>
  <c r="L75" i="33"/>
  <c r="M75" i="33" s="1"/>
  <c r="N75" i="33" s="1"/>
  <c r="L19" i="33"/>
  <c r="M19" i="33" s="1"/>
  <c r="N19" i="33" s="1"/>
  <c r="M18" i="33"/>
  <c r="N18" i="33" s="1"/>
  <c r="L18" i="33"/>
  <c r="L17" i="33"/>
  <c r="M17" i="33" s="1"/>
  <c r="N17" i="33" s="1"/>
  <c r="L16" i="33"/>
  <c r="M16" i="33" s="1"/>
  <c r="N16" i="33" s="1"/>
  <c r="N76" i="33" s="1"/>
  <c r="L20" i="40"/>
  <c r="M20" i="40" s="1"/>
  <c r="N20" i="40" s="1"/>
  <c r="L19" i="40"/>
  <c r="M19" i="40" s="1"/>
  <c r="N19" i="40" s="1"/>
  <c r="L18" i="40"/>
  <c r="M18" i="40" s="1"/>
  <c r="N18" i="40" s="1"/>
  <c r="M17" i="40"/>
  <c r="N17" i="40" s="1"/>
  <c r="L17" i="40"/>
  <c r="L40" i="65"/>
  <c r="M40" i="65" s="1"/>
  <c r="N40" i="65" s="1"/>
  <c r="L50" i="65"/>
  <c r="M50" i="65"/>
  <c r="N50" i="65" s="1"/>
  <c r="L42" i="65"/>
  <c r="M42" i="65" s="1"/>
  <c r="N42" i="65" s="1"/>
  <c r="L17" i="65"/>
  <c r="M17" i="65" s="1"/>
  <c r="N17" i="65" s="1"/>
  <c r="L54" i="65"/>
  <c r="M54" i="65" s="1"/>
  <c r="N54" i="65" s="1"/>
  <c r="L44" i="65"/>
  <c r="M44" i="65"/>
  <c r="N44" i="65"/>
  <c r="L47" i="65"/>
  <c r="M47" i="65"/>
  <c r="N47" i="65"/>
  <c r="L34" i="65"/>
  <c r="M34" i="65" s="1"/>
  <c r="N34" i="65" s="1"/>
  <c r="L36" i="65"/>
  <c r="M36" i="65"/>
  <c r="N36" i="65" s="1"/>
  <c r="L16" i="65"/>
  <c r="M16" i="65"/>
  <c r="N16" i="65" s="1"/>
  <c r="L19" i="65"/>
  <c r="M19" i="65"/>
  <c r="N19" i="65"/>
  <c r="L58" i="65"/>
  <c r="M58" i="65" s="1"/>
  <c r="N58" i="65" s="1"/>
  <c r="L28" i="65"/>
  <c r="M28" i="65"/>
  <c r="N28" i="65" s="1"/>
  <c r="L37" i="65"/>
  <c r="M37" i="65" s="1"/>
  <c r="N37" i="65" s="1"/>
  <c r="L41" i="65"/>
  <c r="M41" i="65"/>
  <c r="N41" i="65" s="1"/>
  <c r="L43" i="65"/>
  <c r="M43" i="65" s="1"/>
  <c r="N43" i="65" s="1"/>
  <c r="L20" i="65"/>
  <c r="M20" i="65"/>
  <c r="N20" i="65" s="1"/>
  <c r="L26" i="65"/>
  <c r="M26" i="65"/>
  <c r="N26" i="65"/>
  <c r="L38" i="65"/>
  <c r="M38" i="65" s="1"/>
  <c r="N38" i="65" s="1"/>
  <c r="L55" i="65"/>
  <c r="M55" i="65" s="1"/>
  <c r="N55" i="65" s="1"/>
  <c r="L57" i="65"/>
  <c r="M57" i="65" s="1"/>
  <c r="N57" i="65" s="1"/>
  <c r="L18" i="65"/>
  <c r="M18" i="65"/>
  <c r="N18" i="65"/>
  <c r="L23" i="65"/>
  <c r="M23" i="65"/>
  <c r="N23" i="65"/>
  <c r="L24" i="65"/>
  <c r="M24" i="65" s="1"/>
  <c r="N24" i="65" s="1"/>
  <c r="L48" i="65"/>
  <c r="M48" i="65"/>
  <c r="N48" i="65" s="1"/>
  <c r="L49" i="65"/>
  <c r="M49" i="65"/>
  <c r="N49" i="65" s="1"/>
  <c r="L29" i="65"/>
  <c r="M29" i="65"/>
  <c r="N29" i="65"/>
  <c r="L39" i="65"/>
  <c r="M39" i="65" s="1"/>
  <c r="N39" i="65" s="1"/>
  <c r="L45" i="65"/>
  <c r="M45" i="65"/>
  <c r="N45" i="65" s="1"/>
  <c r="L46" i="65"/>
  <c r="M46" i="65" s="1"/>
  <c r="N46" i="65" s="1"/>
  <c r="L31" i="65"/>
  <c r="M31" i="65"/>
  <c r="N31" i="65" s="1"/>
  <c r="L33" i="65"/>
  <c r="M33" i="65" s="1"/>
  <c r="N33" i="65" s="1"/>
  <c r="L21" i="65"/>
  <c r="M21" i="65"/>
  <c r="N21" i="65" s="1"/>
  <c r="L27" i="65"/>
  <c r="M27" i="65"/>
  <c r="N27" i="65"/>
  <c r="L30" i="65"/>
  <c r="M30" i="65" s="1"/>
  <c r="N30" i="65" s="1"/>
  <c r="L22" i="65"/>
  <c r="M22" i="65" s="1"/>
  <c r="N22" i="65" s="1"/>
  <c r="L25" i="65"/>
  <c r="M25" i="65" s="1"/>
  <c r="N25" i="65" s="1"/>
  <c r="L32" i="65"/>
  <c r="M32" i="65"/>
  <c r="N32" i="65"/>
  <c r="L53" i="65"/>
  <c r="M53" i="65"/>
  <c r="N53" i="65"/>
  <c r="L35" i="65"/>
  <c r="M35" i="65" s="1"/>
  <c r="N35" i="65" s="1"/>
  <c r="L18" i="48"/>
  <c r="M18" i="48" s="1"/>
  <c r="N18" i="48" s="1"/>
  <c r="L30" i="48"/>
  <c r="M30" i="48" s="1"/>
  <c r="N30" i="48" s="1"/>
  <c r="L28" i="48"/>
  <c r="M28" i="48"/>
  <c r="N28" i="48" s="1"/>
  <c r="L21" i="48"/>
  <c r="M21" i="48" s="1"/>
  <c r="N21" i="48" s="1"/>
  <c r="L29" i="48"/>
  <c r="M29" i="48" s="1"/>
  <c r="N29" i="48" s="1"/>
  <c r="L16" i="48"/>
  <c r="M16" i="48" s="1"/>
  <c r="N16" i="48" s="1"/>
  <c r="L26" i="48"/>
  <c r="M26" i="48" s="1"/>
  <c r="N26" i="48" s="1"/>
  <c r="L27" i="48"/>
  <c r="M27" i="48" s="1"/>
  <c r="N27" i="48" s="1"/>
  <c r="L23" i="48"/>
  <c r="M23" i="48" s="1"/>
  <c r="N23" i="48" s="1"/>
  <c r="L24" i="48"/>
  <c r="M24" i="48" s="1"/>
  <c r="N24" i="48" s="1"/>
  <c r="L25" i="48"/>
  <c r="M25" i="48" s="1"/>
  <c r="N25" i="48" s="1"/>
  <c r="N21" i="61" l="1"/>
  <c r="N24" i="61"/>
  <c r="L32" i="37"/>
  <c r="M32" i="37" s="1"/>
  <c r="N32" i="37" s="1"/>
  <c r="L21" i="37"/>
  <c r="M21" i="37" s="1"/>
  <c r="N21" i="37" s="1"/>
  <c r="L26" i="37"/>
  <c r="M26" i="37"/>
  <c r="N26" i="37" s="1"/>
  <c r="L17" i="37"/>
  <c r="M17" i="37" s="1"/>
  <c r="N17" i="37" s="1"/>
  <c r="L28" i="37"/>
  <c r="M28" i="37" s="1"/>
  <c r="N28" i="37" s="1"/>
  <c r="L27" i="37"/>
  <c r="M27" i="37" s="1"/>
  <c r="N27" i="37" s="1"/>
  <c r="L22" i="37"/>
  <c r="M22" i="37"/>
  <c r="N22" i="37" s="1"/>
  <c r="L24" i="37"/>
  <c r="M24" i="37" s="1"/>
  <c r="N24" i="37" s="1"/>
  <c r="L16" i="37"/>
  <c r="M16" i="37" s="1"/>
  <c r="N16" i="37" s="1"/>
  <c r="L20" i="37"/>
  <c r="M20" i="37" s="1"/>
  <c r="N20" i="37" s="1"/>
  <c r="L18" i="37"/>
  <c r="M18" i="37" s="1"/>
  <c r="N18" i="37" s="1"/>
  <c r="L29" i="37"/>
  <c r="M29" i="37"/>
  <c r="N29" i="37" s="1"/>
  <c r="L25" i="37"/>
  <c r="M25" i="37" s="1"/>
  <c r="N25" i="37" s="1"/>
  <c r="L23" i="37"/>
  <c r="M23" i="37" s="1"/>
  <c r="N23" i="37" s="1"/>
  <c r="L30" i="37"/>
  <c r="M30" i="37" s="1"/>
  <c r="N30" i="37" s="1"/>
  <c r="L17" i="64" l="1"/>
  <c r="L19" i="64" s="1"/>
  <c r="M19" i="64" s="1"/>
  <c r="N19" i="64" s="1"/>
  <c r="L16" i="64"/>
  <c r="J39" i="42"/>
  <c r="L25" i="42"/>
  <c r="M25" i="42" s="1"/>
  <c r="N25" i="42" s="1"/>
  <c r="J59" i="65"/>
  <c r="M52" i="65"/>
  <c r="N52" i="65" s="1"/>
  <c r="L52" i="65"/>
  <c r="L51" i="65"/>
  <c r="M51" i="65" s="1"/>
  <c r="N51" i="65" s="1"/>
  <c r="L56" i="65"/>
  <c r="M56" i="65" s="1"/>
  <c r="N56" i="65" s="1"/>
  <c r="J29" i="64"/>
  <c r="J38" i="63"/>
  <c r="L29" i="63"/>
  <c r="M29" i="63" s="1"/>
  <c r="N29" i="63" s="1"/>
  <c r="L26" i="63"/>
  <c r="M26" i="63" s="1"/>
  <c r="N26" i="63" s="1"/>
  <c r="L27" i="63"/>
  <c r="M27" i="63" s="1"/>
  <c r="N27" i="63" s="1"/>
  <c r="L30" i="63"/>
  <c r="M30" i="63" s="1"/>
  <c r="N30" i="63" s="1"/>
  <c r="L31" i="63"/>
  <c r="M31" i="63" s="1"/>
  <c r="N31" i="63" s="1"/>
  <c r="L28" i="63"/>
  <c r="M28" i="63" s="1"/>
  <c r="N28" i="63" s="1"/>
  <c r="L20" i="64" l="1"/>
  <c r="M20" i="64" s="1"/>
  <c r="N20" i="64" s="1"/>
  <c r="L21" i="64"/>
  <c r="M16" i="64"/>
  <c r="N16" i="64" s="1"/>
  <c r="M17" i="64"/>
  <c r="N17" i="64" s="1"/>
  <c r="L18" i="64"/>
  <c r="N59" i="65"/>
  <c r="N38" i="63"/>
  <c r="L59" i="38"/>
  <c r="M59" i="38" s="1"/>
  <c r="N59" i="38" s="1"/>
  <c r="L60" i="38"/>
  <c r="M60" i="38" s="1"/>
  <c r="N60" i="38" s="1"/>
  <c r="L63" i="38"/>
  <c r="M63" i="38"/>
  <c r="N63" i="38" s="1"/>
  <c r="L92" i="38"/>
  <c r="M92" i="38" s="1"/>
  <c r="N92" i="38" s="1"/>
  <c r="L32" i="38"/>
  <c r="M32" i="38" s="1"/>
  <c r="N32" i="38" s="1"/>
  <c r="L70" i="38"/>
  <c r="M70" i="38" s="1"/>
  <c r="N70" i="38" s="1"/>
  <c r="L35" i="38"/>
  <c r="M35" i="38" s="1"/>
  <c r="N35" i="38" s="1"/>
  <c r="L94" i="38"/>
  <c r="M94" i="38" s="1"/>
  <c r="N94" i="38" s="1"/>
  <c r="L17" i="38"/>
  <c r="M17" i="38"/>
  <c r="N17" i="38" s="1"/>
  <c r="L20" i="38"/>
  <c r="M20" i="38" s="1"/>
  <c r="N20" i="38" s="1"/>
  <c r="L96" i="38"/>
  <c r="M96" i="38" s="1"/>
  <c r="N96" i="38" s="1"/>
  <c r="L77" i="38"/>
  <c r="M77" i="38" s="1"/>
  <c r="N77" i="38" s="1"/>
  <c r="M18" i="64" l="1"/>
  <c r="N18" i="64" s="1"/>
  <c r="M21" i="64"/>
  <c r="N21" i="64" s="1"/>
  <c r="L35" i="5"/>
  <c r="M35" i="5" s="1"/>
  <c r="N35" i="5" s="1"/>
  <c r="L25" i="5"/>
  <c r="M25" i="5" s="1"/>
  <c r="N25" i="5" s="1"/>
  <c r="L27" i="5"/>
  <c r="M27" i="5" s="1"/>
  <c r="N27" i="5" s="1"/>
  <c r="L26" i="5"/>
  <c r="M26" i="5" s="1"/>
  <c r="N26" i="5" s="1"/>
  <c r="L16" i="5"/>
  <c r="M16" i="5" s="1"/>
  <c r="N16" i="5" s="1"/>
  <c r="L37" i="5"/>
  <c r="M37" i="5" s="1"/>
  <c r="N37" i="5" s="1"/>
  <c r="L24" i="5"/>
  <c r="M24" i="5" s="1"/>
  <c r="N24" i="5" s="1"/>
  <c r="L38" i="5"/>
  <c r="M38" i="5" s="1"/>
  <c r="N38" i="5" s="1"/>
  <c r="L25" i="4"/>
  <c r="M25" i="4" s="1"/>
  <c r="N25" i="4" s="1"/>
  <c r="L17" i="4"/>
  <c r="M17" i="4" s="1"/>
  <c r="N17" i="4" s="1"/>
  <c r="L27" i="4"/>
  <c r="M27" i="4" s="1"/>
  <c r="N27" i="4" s="1"/>
  <c r="L51" i="41"/>
  <c r="M51" i="41" s="1"/>
  <c r="N51" i="41" s="1"/>
  <c r="L43" i="41"/>
  <c r="M43" i="41" s="1"/>
  <c r="N43" i="41" s="1"/>
  <c r="L54" i="41"/>
  <c r="M54" i="41" s="1"/>
  <c r="N54" i="41" s="1"/>
  <c r="L28" i="41"/>
  <c r="M28" i="41" s="1"/>
  <c r="N28" i="41" s="1"/>
  <c r="L56" i="41"/>
  <c r="M56" i="41" s="1"/>
  <c r="N56" i="41" s="1"/>
  <c r="L52" i="41"/>
  <c r="M52" i="41" s="1"/>
  <c r="N52" i="41" s="1"/>
  <c r="L53" i="41"/>
  <c r="M53" i="41" s="1"/>
  <c r="N53" i="41" s="1"/>
  <c r="L42" i="41"/>
  <c r="M42" i="41" s="1"/>
  <c r="N42" i="41" s="1"/>
  <c r="L46" i="41"/>
  <c r="M46" i="41" s="1"/>
  <c r="N46" i="41" s="1"/>
  <c r="L34" i="41"/>
  <c r="M34" i="41" s="1"/>
  <c r="N34" i="41" s="1"/>
  <c r="L41" i="41"/>
  <c r="M41" i="41" s="1"/>
  <c r="N41" i="41" s="1"/>
  <c r="L17" i="41"/>
  <c r="M17" i="41" s="1"/>
  <c r="N17" i="41" s="1"/>
  <c r="L45" i="41"/>
  <c r="M45" i="41" s="1"/>
  <c r="N45" i="41" s="1"/>
  <c r="L33" i="41"/>
  <c r="M33" i="41" s="1"/>
  <c r="N33" i="41" s="1"/>
  <c r="L36" i="41"/>
  <c r="M36" i="41" s="1"/>
  <c r="N36" i="41" s="1"/>
  <c r="L55" i="41"/>
  <c r="M55" i="41" s="1"/>
  <c r="N55" i="41" s="1"/>
  <c r="L40" i="41"/>
  <c r="M40" i="41" s="1"/>
  <c r="N40" i="41" s="1"/>
  <c r="L30" i="41"/>
  <c r="M30" i="41" s="1"/>
  <c r="N30" i="41" s="1"/>
  <c r="L19" i="41"/>
  <c r="M19" i="41" s="1"/>
  <c r="N19" i="41" s="1"/>
  <c r="L27" i="41"/>
  <c r="M27" i="41" s="1"/>
  <c r="N27" i="41" s="1"/>
  <c r="L23" i="41"/>
  <c r="M23" i="41" s="1"/>
  <c r="N23" i="41" s="1"/>
  <c r="L26" i="41"/>
  <c r="M26" i="41" s="1"/>
  <c r="N26" i="41" s="1"/>
  <c r="L44" i="41"/>
  <c r="M44" i="41" s="1"/>
  <c r="N44" i="41" s="1"/>
  <c r="L25" i="41"/>
  <c r="M25" i="41" s="1"/>
  <c r="N25" i="41" s="1"/>
  <c r="L48" i="41"/>
  <c r="M48" i="41" s="1"/>
  <c r="N48" i="41" s="1"/>
  <c r="L49" i="41"/>
  <c r="M49" i="41" s="1"/>
  <c r="N49" i="41" s="1"/>
  <c r="L21" i="41"/>
  <c r="M21" i="41" s="1"/>
  <c r="N21" i="41" s="1"/>
  <c r="L38" i="41"/>
  <c r="M38" i="41" s="1"/>
  <c r="N38" i="41" s="1"/>
  <c r="L50" i="41"/>
  <c r="M50" i="41" s="1"/>
  <c r="N50" i="41" s="1"/>
  <c r="L57" i="41"/>
  <c r="M57" i="41" s="1"/>
  <c r="N57" i="41" s="1"/>
  <c r="L24" i="41"/>
  <c r="M24" i="41" s="1"/>
  <c r="N24" i="41" s="1"/>
  <c r="L39" i="41"/>
  <c r="M39" i="41" s="1"/>
  <c r="N39" i="41" s="1"/>
  <c r="L20" i="41"/>
  <c r="M20" i="41" s="1"/>
  <c r="N20" i="41" s="1"/>
  <c r="L35" i="41"/>
  <c r="M35" i="41" s="1"/>
  <c r="N35" i="41" s="1"/>
  <c r="L22" i="41"/>
  <c r="M22" i="41" s="1"/>
  <c r="N22" i="41" s="1"/>
  <c r="L18" i="41"/>
  <c r="M18" i="41" s="1"/>
  <c r="N18" i="41" s="1"/>
  <c r="L32" i="41"/>
  <c r="M32" i="41" s="1"/>
  <c r="N32" i="41" s="1"/>
  <c r="L31" i="41"/>
  <c r="M31" i="41" s="1"/>
  <c r="N31" i="41" s="1"/>
  <c r="L47" i="41"/>
  <c r="M47" i="41" s="1"/>
  <c r="N47" i="41" s="1"/>
  <c r="L29" i="41"/>
  <c r="M29" i="41" s="1"/>
  <c r="N29" i="41" s="1"/>
  <c r="L47" i="38"/>
  <c r="M47" i="38" s="1"/>
  <c r="N47" i="38" s="1"/>
  <c r="L45" i="38"/>
  <c r="M45" i="38" s="1"/>
  <c r="N45" i="38" s="1"/>
  <c r="L18" i="38"/>
  <c r="M18" i="38" s="1"/>
  <c r="N18" i="38" s="1"/>
  <c r="L58" i="38"/>
  <c r="M58" i="38" s="1"/>
  <c r="N58" i="38" s="1"/>
  <c r="L72" i="38"/>
  <c r="M72" i="38" s="1"/>
  <c r="N72" i="38" s="1"/>
  <c r="L50" i="38"/>
  <c r="M50" i="38" s="1"/>
  <c r="N50" i="38" s="1"/>
  <c r="L46" i="38"/>
  <c r="M46" i="38" s="1"/>
  <c r="N46" i="38" s="1"/>
  <c r="L68" i="38"/>
  <c r="M68" i="38" s="1"/>
  <c r="N68" i="38" s="1"/>
  <c r="L64" i="38"/>
  <c r="M64" i="38" s="1"/>
  <c r="N64" i="38" s="1"/>
  <c r="L18" i="32"/>
  <c r="M18" i="32" s="1"/>
  <c r="N18" i="32" s="1"/>
  <c r="L19" i="32"/>
  <c r="M19" i="32" s="1"/>
  <c r="N19" i="32" s="1"/>
  <c r="L17" i="51"/>
  <c r="M17" i="51" s="1"/>
  <c r="N17" i="51" s="1"/>
  <c r="L16" i="51"/>
  <c r="M16" i="51" s="1"/>
  <c r="N16" i="51" s="1"/>
  <c r="L20" i="51"/>
  <c r="M20" i="51" s="1"/>
  <c r="N20" i="51" s="1"/>
  <c r="L19" i="51"/>
  <c r="M19" i="51" s="1"/>
  <c r="N19" i="51" s="1"/>
  <c r="L18" i="51"/>
  <c r="M18" i="51" s="1"/>
  <c r="N18" i="51" s="1"/>
  <c r="L22" i="51"/>
  <c r="M22" i="51" s="1"/>
  <c r="N22" i="51" s="1"/>
  <c r="L21" i="51"/>
  <c r="M21" i="51" s="1"/>
  <c r="N21" i="51" s="1"/>
  <c r="L26" i="1"/>
  <c r="M26" i="1" s="1"/>
  <c r="N26" i="1" s="1"/>
  <c r="L30" i="1"/>
  <c r="M30" i="1" s="1"/>
  <c r="N30" i="1" s="1"/>
  <c r="L35" i="1"/>
  <c r="M35" i="1" s="1"/>
  <c r="N35" i="1" s="1"/>
  <c r="L18" i="1"/>
  <c r="M18" i="1"/>
  <c r="N18" i="1" s="1"/>
  <c r="L20" i="1"/>
  <c r="M20" i="1" s="1"/>
  <c r="N20" i="1" s="1"/>
  <c r="L37" i="1"/>
  <c r="M37" i="1" s="1"/>
  <c r="N37" i="1" s="1"/>
  <c r="L46" i="1"/>
  <c r="M46" i="1" s="1"/>
  <c r="N46" i="1" s="1"/>
  <c r="L45" i="1"/>
  <c r="M45" i="1"/>
  <c r="N45" i="1" s="1"/>
  <c r="L47" i="1"/>
  <c r="M47" i="1" s="1"/>
  <c r="N47" i="1" s="1"/>
  <c r="L28" i="1"/>
  <c r="M28" i="1" s="1"/>
  <c r="N28" i="1" s="1"/>
  <c r="L16" i="1"/>
  <c r="M16" i="1" s="1"/>
  <c r="N16" i="1" s="1"/>
  <c r="L40" i="1"/>
  <c r="M40" i="1" s="1"/>
  <c r="N40" i="1" s="1"/>
  <c r="L27" i="1"/>
  <c r="M27" i="1" s="1"/>
  <c r="N27" i="1" s="1"/>
  <c r="L44" i="1"/>
  <c r="M44" i="1" s="1"/>
  <c r="N44" i="1" s="1"/>
  <c r="L17" i="1"/>
  <c r="M17" i="1" s="1"/>
  <c r="N17" i="1" s="1"/>
  <c r="L39" i="1"/>
  <c r="M39" i="1" s="1"/>
  <c r="N39" i="1" s="1"/>
  <c r="L36" i="1"/>
  <c r="M36" i="1" s="1"/>
  <c r="N36" i="1" s="1"/>
  <c r="L23" i="1"/>
  <c r="M23" i="1" s="1"/>
  <c r="N23" i="1" s="1"/>
  <c r="L24" i="1"/>
  <c r="M24" i="1" s="1"/>
  <c r="N24" i="1" s="1"/>
  <c r="L38" i="1"/>
  <c r="M38" i="1" s="1"/>
  <c r="N38" i="1" s="1"/>
  <c r="L21" i="1"/>
  <c r="M21" i="1" s="1"/>
  <c r="N21" i="1" s="1"/>
  <c r="L22" i="1"/>
  <c r="M22" i="1" s="1"/>
  <c r="N22" i="1" s="1"/>
  <c r="L22" i="48" l="1"/>
  <c r="M22" i="48" s="1"/>
  <c r="N22" i="48" s="1"/>
  <c r="L17" i="48"/>
  <c r="M17" i="48" s="1"/>
  <c r="N17" i="48" s="1"/>
  <c r="L20" i="48"/>
  <c r="M20" i="48" s="1"/>
  <c r="N20" i="48" s="1"/>
  <c r="L32" i="2" l="1"/>
  <c r="M32" i="2"/>
  <c r="N32" i="2" s="1"/>
  <c r="L31" i="2"/>
  <c r="M31" i="2" s="1"/>
  <c r="N31" i="2" s="1"/>
  <c r="L29" i="2"/>
  <c r="M29" i="2"/>
  <c r="N29" i="2" s="1"/>
  <c r="L26" i="2"/>
  <c r="M26" i="2" s="1"/>
  <c r="N26" i="2" s="1"/>
  <c r="L20" i="2"/>
  <c r="M20" i="2" s="1"/>
  <c r="N20" i="2" s="1"/>
  <c r="L23" i="2"/>
  <c r="M23" i="2" s="1"/>
  <c r="N23" i="2" s="1"/>
  <c r="L28" i="2"/>
  <c r="M28" i="2" s="1"/>
  <c r="N28" i="2" s="1"/>
  <c r="L27" i="2"/>
  <c r="M27" i="2" s="1"/>
  <c r="N27" i="2" s="1"/>
  <c r="L21" i="2"/>
  <c r="M21" i="2" s="1"/>
  <c r="N21" i="2" s="1"/>
  <c r="L16" i="40"/>
  <c r="M16" i="40" s="1"/>
  <c r="N16" i="40" s="1"/>
  <c r="J25" i="51"/>
  <c r="L24" i="51"/>
  <c r="M24" i="51" s="1"/>
  <c r="N24" i="51" s="1"/>
  <c r="J31" i="48"/>
  <c r="J35" i="37"/>
  <c r="L19" i="37"/>
  <c r="M19" i="37" s="1"/>
  <c r="N19" i="37" s="1"/>
  <c r="L34" i="37"/>
  <c r="M34" i="37" s="1"/>
  <c r="N34" i="37" s="1"/>
  <c r="L31" i="37"/>
  <c r="M31" i="37" s="1"/>
  <c r="N31" i="37" s="1"/>
  <c r="L34" i="1" l="1"/>
  <c r="M34" i="1" s="1"/>
  <c r="N34" i="1" s="1"/>
  <c r="L41" i="1"/>
  <c r="M41" i="1" s="1"/>
  <c r="N41" i="1" s="1"/>
  <c r="L48" i="1"/>
  <c r="M48" i="1" s="1"/>
  <c r="N48" i="1" s="1"/>
  <c r="L16" i="32"/>
  <c r="M16" i="32" s="1"/>
  <c r="L25" i="1"/>
  <c r="L17" i="61"/>
  <c r="M17" i="61" s="1"/>
  <c r="N17" i="61" s="1"/>
  <c r="J28" i="61"/>
  <c r="L18" i="61"/>
  <c r="M18" i="61" s="1"/>
  <c r="N18" i="61" s="1"/>
  <c r="L16" i="61"/>
  <c r="M16" i="61" s="1"/>
  <c r="N16" i="61" s="1"/>
  <c r="L32" i="4"/>
  <c r="M32" i="4" s="1"/>
  <c r="N32" i="4" s="1"/>
  <c r="L19" i="38"/>
  <c r="M19" i="38" s="1"/>
  <c r="N19" i="38" s="1"/>
  <c r="L43" i="1"/>
  <c r="M43" i="1" s="1"/>
  <c r="N43" i="1" s="1"/>
  <c r="L19" i="42"/>
  <c r="M19" i="42" s="1"/>
  <c r="N19" i="42" s="1"/>
  <c r="N39" i="42" s="1"/>
  <c r="L20" i="4"/>
  <c r="M20" i="4" s="1"/>
  <c r="N20" i="4" s="1"/>
  <c r="L18" i="2"/>
  <c r="M18" i="2" s="1"/>
  <c r="N18" i="2" s="1"/>
  <c r="L17" i="2"/>
  <c r="M17" i="2" s="1"/>
  <c r="N17" i="2" s="1"/>
  <c r="L22" i="2"/>
  <c r="M22" i="2" s="1"/>
  <c r="N22" i="2" s="1"/>
  <c r="L30" i="2"/>
  <c r="M30" i="2"/>
  <c r="N30" i="2" s="1"/>
  <c r="L25" i="2"/>
  <c r="M25" i="2" s="1"/>
  <c r="N25" i="2" s="1"/>
  <c r="L23" i="51"/>
  <c r="M23" i="51" s="1"/>
  <c r="N23" i="51" s="1"/>
  <c r="N25" i="51" s="1"/>
  <c r="L31" i="1"/>
  <c r="M31" i="1" s="1"/>
  <c r="N31" i="1" s="1"/>
  <c r="L19" i="48"/>
  <c r="M19" i="48" s="1"/>
  <c r="N19" i="48" s="1"/>
  <c r="N31" i="48" s="1"/>
  <c r="L33" i="1"/>
  <c r="M33" i="1" s="1"/>
  <c r="N33" i="1" s="1"/>
  <c r="J58" i="41"/>
  <c r="L16" i="41"/>
  <c r="M16" i="41" s="1"/>
  <c r="N16" i="41" s="1"/>
  <c r="L37" i="41"/>
  <c r="M37" i="41" s="1"/>
  <c r="N37" i="41" s="1"/>
  <c r="J21" i="40"/>
  <c r="N21" i="40"/>
  <c r="L42" i="1"/>
  <c r="M42" i="1" s="1"/>
  <c r="N42" i="1" s="1"/>
  <c r="L29" i="1"/>
  <c r="M29" i="1" s="1"/>
  <c r="N29" i="1" s="1"/>
  <c r="J110" i="38"/>
  <c r="L16" i="2"/>
  <c r="M16" i="2" s="1"/>
  <c r="N16" i="2" s="1"/>
  <c r="L17" i="32"/>
  <c r="M17" i="32" s="1"/>
  <c r="N17" i="32" s="1"/>
  <c r="L19" i="1"/>
  <c r="M19" i="1" s="1"/>
  <c r="N19" i="1" s="1"/>
  <c r="J39" i="5"/>
  <c r="L19" i="2"/>
  <c r="M19" i="2" s="1"/>
  <c r="N19" i="2" s="1"/>
  <c r="J89" i="7"/>
  <c r="L24" i="2"/>
  <c r="M24" i="2" s="1"/>
  <c r="N24" i="2" s="1"/>
  <c r="J44" i="4"/>
  <c r="J68" i="3"/>
  <c r="L32" i="1"/>
  <c r="M32" i="1" s="1"/>
  <c r="N32" i="1" s="1"/>
  <c r="J33" i="2"/>
  <c r="L33" i="37"/>
  <c r="M33" i="37" s="1"/>
  <c r="N33" i="37" s="1"/>
  <c r="N35" i="37" s="1"/>
  <c r="N28" i="61" l="1"/>
  <c r="N33" i="2"/>
  <c r="N58" i="41"/>
  <c r="N44" i="4"/>
  <c r="N39" i="5"/>
  <c r="N110" i="38"/>
  <c r="N68" i="3"/>
  <c r="J49" i="1"/>
  <c r="J20" i="32"/>
  <c r="M25" i="1"/>
  <c r="N25" i="1" s="1"/>
  <c r="N49" i="1" l="1"/>
  <c r="N16" i="32"/>
  <c r="N20" i="32" s="1"/>
  <c r="L17" i="7" l="1"/>
  <c r="M17" i="7" l="1"/>
  <c r="N17" i="7" s="1"/>
  <c r="L19" i="7" l="1"/>
  <c r="L21" i="7" s="1"/>
  <c r="M21" i="7" s="1"/>
  <c r="N21" i="7" s="1"/>
  <c r="M19" i="7" l="1"/>
  <c r="N19" i="7" s="1"/>
  <c r="L16" i="7"/>
  <c r="L18" i="7" s="1"/>
  <c r="L20" i="7" l="1"/>
  <c r="M18" i="7"/>
  <c r="N18" i="7" s="1"/>
  <c r="M16" i="7"/>
  <c r="N16" i="7" s="1"/>
  <c r="L22" i="7" l="1"/>
  <c r="M20" i="7"/>
  <c r="N20" i="7" s="1"/>
  <c r="L23" i="7" l="1"/>
  <c r="L24" i="7"/>
  <c r="M22" i="7"/>
  <c r="N22" i="7" s="1"/>
  <c r="M24" i="7" l="1"/>
  <c r="N24" i="7" s="1"/>
  <c r="L26" i="7"/>
  <c r="M26" i="7" s="1"/>
  <c r="N26" i="7" s="1"/>
  <c r="M23" i="7"/>
  <c r="N23" i="7" s="1"/>
  <c r="L25" i="7"/>
  <c r="L28" i="7" l="1"/>
  <c r="M28" i="7" s="1"/>
  <c r="N28" i="7" s="1"/>
  <c r="M25" i="7"/>
  <c r="N25" i="7" s="1"/>
  <c r="L27" i="7"/>
  <c r="L29" i="7" l="1"/>
  <c r="M27" i="7"/>
  <c r="N27" i="7" s="1"/>
  <c r="L30" i="7"/>
  <c r="M29" i="7" l="1"/>
  <c r="N29" i="7" s="1"/>
  <c r="L31" i="7"/>
  <c r="M30" i="7"/>
  <c r="N30" i="7" s="1"/>
  <c r="L33" i="7" l="1"/>
  <c r="M31" i="7"/>
  <c r="N31" i="7" s="1"/>
  <c r="M33" i="7" l="1"/>
  <c r="N33" i="7" s="1"/>
  <c r="L35" i="7" l="1"/>
  <c r="L37" i="7" s="1"/>
  <c r="L39" i="7" l="1"/>
  <c r="M39" i="7" s="1"/>
  <c r="N39" i="7" s="1"/>
  <c r="M37" i="7"/>
  <c r="N37" i="7" s="1"/>
  <c r="M35" i="7"/>
  <c r="N35" i="7" s="1"/>
  <c r="L32" i="7"/>
  <c r="L41" i="7"/>
  <c r="M32" i="7" l="1"/>
  <c r="N32" i="7" s="1"/>
  <c r="M41" i="7"/>
  <c r="N41" i="7" s="1"/>
  <c r="L34" i="7" l="1"/>
  <c r="L36" i="7" s="1"/>
  <c r="M36" i="7" l="1"/>
  <c r="N36" i="7" s="1"/>
  <c r="L38" i="7"/>
  <c r="M34" i="7"/>
  <c r="N34" i="7" s="1"/>
  <c r="L40" i="7" l="1"/>
  <c r="M38" i="7"/>
  <c r="N38" i="7" s="1"/>
  <c r="M40" i="7" l="1"/>
  <c r="N40" i="7" s="1"/>
  <c r="L42" i="7"/>
  <c r="L44" i="7" l="1"/>
  <c r="M44" i="7" s="1"/>
  <c r="N44" i="7" s="1"/>
  <c r="M42" i="7"/>
  <c r="N42" i="7" s="1"/>
  <c r="L43" i="7" l="1"/>
  <c r="L45" i="7" s="1"/>
  <c r="L47" i="7" l="1"/>
  <c r="M45" i="7"/>
  <c r="N45" i="7" s="1"/>
  <c r="M43" i="7"/>
  <c r="N43" i="7" s="1"/>
  <c r="L46" i="7" l="1"/>
  <c r="M47" i="7"/>
  <c r="N47" i="7" s="1"/>
  <c r="L49" i="7"/>
  <c r="L51" i="7" l="1"/>
  <c r="M49" i="7"/>
  <c r="N49" i="7" s="1"/>
  <c r="M46" i="7"/>
  <c r="N46" i="7" s="1"/>
  <c r="L48" i="7"/>
  <c r="L50" i="7" l="1"/>
  <c r="M48" i="7"/>
  <c r="N48" i="7" s="1"/>
  <c r="M51" i="7"/>
  <c r="N51" i="7" s="1"/>
  <c r="L53" i="7"/>
  <c r="L52" i="7" l="1"/>
  <c r="M50" i="7"/>
  <c r="N50" i="7" s="1"/>
  <c r="L55" i="7"/>
  <c r="M53" i="7"/>
  <c r="N53" i="7" s="1"/>
  <c r="M55" i="7" l="1"/>
  <c r="N55" i="7" s="1"/>
  <c r="L57" i="7"/>
  <c r="M52" i="7"/>
  <c r="N52" i="7" s="1"/>
  <c r="L54" i="7"/>
  <c r="M54" i="7" l="1"/>
  <c r="N54" i="7" s="1"/>
  <c r="L56" i="7"/>
  <c r="M57" i="7"/>
  <c r="N57" i="7" s="1"/>
  <c r="L59" i="7"/>
  <c r="L61" i="7" l="1"/>
  <c r="M59" i="7"/>
  <c r="N59" i="7" s="1"/>
  <c r="M56" i="7"/>
  <c r="N56" i="7" s="1"/>
  <c r="L58" i="7"/>
  <c r="L60" i="7" l="1"/>
  <c r="M58" i="7"/>
  <c r="N58" i="7" s="1"/>
  <c r="M61" i="7"/>
  <c r="N61" i="7" s="1"/>
  <c r="L63" i="7"/>
  <c r="M63" i="7" l="1"/>
  <c r="N63" i="7" s="1"/>
  <c r="L65" i="7"/>
  <c r="L62" i="7"/>
  <c r="M60" i="7"/>
  <c r="N60" i="7" s="1"/>
  <c r="M62" i="7" l="1"/>
  <c r="N62" i="7" s="1"/>
  <c r="L64" i="7"/>
  <c r="M65" i="7"/>
  <c r="N65" i="7" s="1"/>
  <c r="L67" i="7"/>
  <c r="M67" i="7" l="1"/>
  <c r="N67" i="7" s="1"/>
  <c r="L69" i="7"/>
  <c r="L66" i="7"/>
  <c r="M64" i="7"/>
  <c r="N64" i="7" s="1"/>
  <c r="L68" i="7" l="1"/>
  <c r="M66" i="7"/>
  <c r="N66" i="7" s="1"/>
  <c r="M69" i="7"/>
  <c r="N69" i="7" s="1"/>
  <c r="L71" i="7"/>
  <c r="M68" i="7" l="1"/>
  <c r="N68" i="7" s="1"/>
  <c r="L70" i="7"/>
  <c r="L73" i="7"/>
  <c r="M71" i="7"/>
  <c r="N71" i="7" s="1"/>
  <c r="M73" i="7" l="1"/>
  <c r="N73" i="7" s="1"/>
  <c r="L75" i="7"/>
  <c r="M70" i="7"/>
  <c r="N70" i="7" s="1"/>
  <c r="L72" i="7"/>
  <c r="L74" i="7" l="1"/>
  <c r="M72" i="7"/>
  <c r="N72" i="7" s="1"/>
  <c r="L77" i="7"/>
  <c r="M75" i="7"/>
  <c r="N75" i="7" s="1"/>
  <c r="M77" i="7" l="1"/>
  <c r="N77" i="7" s="1"/>
  <c r="L79" i="7"/>
  <c r="M74" i="7"/>
  <c r="N74" i="7" s="1"/>
  <c r="L76" i="7"/>
  <c r="L78" i="7" l="1"/>
  <c r="M76" i="7"/>
  <c r="N76" i="7" s="1"/>
  <c r="M79" i="7"/>
  <c r="N79" i="7" s="1"/>
  <c r="L81" i="7"/>
  <c r="M78" i="7" l="1"/>
  <c r="N78" i="7" s="1"/>
  <c r="L80" i="7"/>
  <c r="M81" i="7"/>
  <c r="N81" i="7" s="1"/>
  <c r="L83" i="7"/>
  <c r="L85" i="7" l="1"/>
  <c r="M83" i="7"/>
  <c r="N83" i="7" s="1"/>
  <c r="L82" i="7"/>
  <c r="M80" i="7"/>
  <c r="N80" i="7" s="1"/>
  <c r="M82" i="7" l="1"/>
  <c r="N82" i="7" s="1"/>
  <c r="L84" i="7"/>
  <c r="M85" i="7"/>
  <c r="N85" i="7" s="1"/>
  <c r="L87" i="7"/>
  <c r="M87" i="7" s="1"/>
  <c r="N87" i="7" s="1"/>
  <c r="L86" i="7" l="1"/>
  <c r="M84" i="7"/>
  <c r="N84" i="7" s="1"/>
  <c r="M86" i="7" l="1"/>
  <c r="N86" i="7" s="1"/>
  <c r="L88" i="7"/>
  <c r="M88" i="7" s="1"/>
  <c r="N88" i="7" s="1"/>
  <c r="N89" i="7" s="1"/>
  <c r="L22" i="64"/>
  <c r="L24" i="64" s="1"/>
  <c r="M22" i="64"/>
  <c r="N22" i="64" s="1"/>
  <c r="L23" i="64"/>
  <c r="M23" i="64"/>
  <c r="N23" i="64"/>
  <c r="L25" i="64"/>
  <c r="M25" i="64" s="1"/>
  <c r="N25" i="64" s="1"/>
  <c r="L26" i="64" l="1"/>
  <c r="M24" i="64"/>
  <c r="N24" i="64" s="1"/>
  <c r="L27" i="64"/>
  <c r="M27" i="64" s="1"/>
  <c r="N27" i="64" s="1"/>
  <c r="L28" i="64" l="1"/>
  <c r="M28" i="64" s="1"/>
  <c r="N28" i="64" s="1"/>
  <c r="M26" i="64"/>
  <c r="N26" i="64" s="1"/>
  <c r="N29" i="64" s="1"/>
</calcChain>
</file>

<file path=xl/sharedStrings.xml><?xml version="1.0" encoding="utf-8"?>
<sst xmlns="http://schemas.openxmlformats.org/spreadsheetml/2006/main" count="2370" uniqueCount="818">
  <si>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</si>
  <si>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</si>
  <si>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</si>
  <si>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</si>
  <si>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</si>
  <si>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</si>
  <si>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</si>
  <si>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</si>
  <si>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</si>
  <si>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</si>
  <si>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</si>
  <si>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</si>
  <si>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</si>
  <si>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</si>
  <si>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</si>
  <si>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</si>
  <si>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</si>
  <si>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</si>
  <si>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</si>
  <si>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</si>
  <si>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</si>
  <si>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kraj in datum:_________________________</t>
  </si>
  <si>
    <t>žig</t>
  </si>
  <si>
    <t>podpis odgovorne osebe: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</si>
  <si>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</si>
  <si>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</si>
  <si>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</si>
  <si>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</si>
  <si>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</si>
  <si>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</si>
  <si>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</si>
  <si>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</si>
  <si>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</si>
  <si>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</si>
  <si>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</si>
  <si>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</si>
  <si>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</si>
  <si>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</si>
  <si>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</si>
  <si>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SKUPAJ VREDNOST za 1. sklop v EUR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</si>
  <si>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</si>
  <si>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</si>
  <si>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</si>
  <si>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</si>
  <si>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</si>
  <si>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</si>
  <si>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</si>
  <si>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</si>
  <si>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</si>
  <si>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</si>
  <si>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</si>
  <si>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</si>
  <si>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</si>
  <si>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</si>
  <si>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</si>
  <si>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</si>
  <si>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</si>
  <si>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</si>
  <si>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</si>
  <si>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</si>
  <si>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2. sklop v EUR</t>
  </si>
  <si>
    <t>SKUPAJ VREDNOST za 4. sklop v EUR</t>
  </si>
  <si>
    <t>SKUPAJ VREDNOST za 5. sklop v EUR</t>
  </si>
  <si>
    <t>SKUPAJ VREDNOST za 7. sklop v EUR</t>
  </si>
  <si>
    <t>SKUPAJ VREDNOST za 9. sklop v EUR</t>
  </si>
  <si>
    <t>SKUPAJ VREDNOST za 10. sklop v EUR</t>
  </si>
  <si>
    <t>36.</t>
  </si>
  <si>
    <t>37.</t>
  </si>
  <si>
    <t>38.</t>
  </si>
  <si>
    <t>39.</t>
  </si>
  <si>
    <t>40.</t>
  </si>
  <si>
    <t>41.</t>
  </si>
  <si>
    <t>42.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</si>
  <si>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</si>
  <si>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</si>
  <si>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</si>
  <si>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</si>
  <si>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</si>
  <si>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</si>
  <si>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SKUPAJ VREDNOST za 19. sklop v EUR</t>
  </si>
  <si>
    <t>SKUPAJ VREDNOST za 6. sklop v EUR</t>
  </si>
  <si>
    <t>kg</t>
  </si>
  <si>
    <t>125 g</t>
  </si>
  <si>
    <t>180 g</t>
  </si>
  <si>
    <t>250 g</t>
  </si>
  <si>
    <t>2 dl</t>
  </si>
  <si>
    <t>liter</t>
  </si>
  <si>
    <t>150 g</t>
  </si>
  <si>
    <t>125 ml</t>
  </si>
  <si>
    <t>70 ml</t>
  </si>
  <si>
    <t>120 ml</t>
  </si>
  <si>
    <t>500 g</t>
  </si>
  <si>
    <t>30 g</t>
  </si>
  <si>
    <t>0,5 litra</t>
  </si>
  <si>
    <t>50 g</t>
  </si>
  <si>
    <t>20 g</t>
  </si>
  <si>
    <t>43.</t>
  </si>
  <si>
    <t>44.</t>
  </si>
  <si>
    <t>45.</t>
  </si>
  <si>
    <t>46.</t>
  </si>
  <si>
    <t>47.</t>
  </si>
  <si>
    <t>48.</t>
  </si>
  <si>
    <t>49.</t>
  </si>
  <si>
    <t>50.</t>
  </si>
  <si>
    <t>200 g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</si>
  <si>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</si>
  <si>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</si>
  <si>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</si>
  <si>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</si>
  <si>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</si>
  <si>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</si>
  <si>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</si>
  <si>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</si>
  <si>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</si>
  <si>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</si>
  <si>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</si>
  <si>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</si>
  <si>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</si>
  <si>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</si>
  <si>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</si>
  <si>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</si>
  <si>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</si>
  <si>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 xml:space="preserve"> </t>
  </si>
  <si>
    <t>SKUPAJ VREDNOST za 3. sklop v EUR</t>
  </si>
  <si>
    <t>SKUPAJ VREDNOST za 11. sklop v EUR</t>
  </si>
  <si>
    <t>SKUPAJ VREDNOST za 18. sklop v EUR</t>
  </si>
  <si>
    <t>10 dag</t>
  </si>
  <si>
    <t>12 dag</t>
  </si>
  <si>
    <r>
      <t>PREDRAČUN</t>
    </r>
    <r>
      <rPr>
        <sz val="8"/>
        <rFont val="Tahoma"/>
        <family val="2"/>
        <charset val="238"/>
      </rPr>
      <t xml:space="preserve"> do 30. septembra 2017</t>
    </r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</si>
  <si>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</si>
  <si>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</si>
  <si>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</si>
  <si>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</si>
  <si>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</si>
  <si>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</si>
  <si>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</si>
  <si>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</si>
  <si>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</si>
  <si>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</si>
  <si>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</si>
  <si>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</si>
  <si>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</si>
  <si>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</si>
  <si>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</si>
  <si>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</si>
  <si>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</si>
  <si>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</si>
  <si>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</si>
  <si>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</si>
  <si>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</si>
  <si>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</si>
  <si>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</si>
  <si>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</si>
  <si>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</si>
  <si>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</si>
  <si>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</si>
  <si>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SKUPAJ VREDNOST za 8. sklop v EUR</t>
  </si>
  <si>
    <t>naziv: Osnovna šola Prule</t>
  </si>
  <si>
    <t>naslov: Prule 13, 1000 Ljubljana</t>
  </si>
  <si>
    <t>transakcijski račun: 0126 1603 0661 206</t>
  </si>
  <si>
    <t>davčna številka: 89177606</t>
  </si>
  <si>
    <t xml:space="preserve">Zahtevana dostava: dnevno med 05:00 in 06:00 uro; </t>
  </si>
  <si>
    <t>ZAŠINEK, kraški, v kosu ali narezan</t>
  </si>
  <si>
    <t>KOSTI ZA JUHO, goveje</t>
  </si>
  <si>
    <t>SALAMA, posebna, v kosu ali narezana</t>
  </si>
  <si>
    <t>SALAMA, suha, goveja, drobno mleta, v kosu ali narezana</t>
  </si>
  <si>
    <t>SALAMA, suha, ogrska</t>
  </si>
  <si>
    <t>PRŠUT, kraški, v kosu, brez kosti</t>
  </si>
  <si>
    <t>SALAMA, domača, suha</t>
  </si>
  <si>
    <t>MORTADELA, v kosu ali narezana</t>
  </si>
  <si>
    <t>ŠUNKA, okrogla, večji delež mesa, v kosu ali narezana</t>
  </si>
  <si>
    <t>ŠUNKA, prešana, v kosu ali narezana</t>
  </si>
  <si>
    <t>ŠUNKA, pica, v kosu ali narezana</t>
  </si>
  <si>
    <t>OCVIRKI, zaliti z mastjo</t>
  </si>
  <si>
    <t>PRŠUT, kuhan, v kosu ali narezan</t>
  </si>
  <si>
    <t>SLANINA, pečena, v kosu</t>
  </si>
  <si>
    <t>KLOBASA ZA KUHANJE, kot Kranjska (ZGO ni zahtevan)</t>
  </si>
  <si>
    <t>MESNI SIR, mešani, svinjsko - goveje meso v razmerju 2:1</t>
  </si>
  <si>
    <t>SVINJSKO MESO, hrbet, rebra, brez kosti, v kosu ali narezano</t>
  </si>
  <si>
    <t>VRAT, suh, svinjski, z manj maščobe, brez kosti</t>
  </si>
  <si>
    <t>TELEČJE MESO, stegno, sveže, brez kosti, v kosu ali narezano</t>
  </si>
  <si>
    <t>VRAT, svež, svinjski, brez kosti</t>
  </si>
  <si>
    <t>PLESKAVICE, mešano mleto meso</t>
  </si>
  <si>
    <t>ČEVAPČIČI, mešano mleto meso</t>
  </si>
  <si>
    <t>ŠUNKA, dimljena, v kosu ali narezana</t>
  </si>
  <si>
    <t>PEČENICE, v naravnem črevu, manj začinjene, teža kosa 120 g</t>
  </si>
  <si>
    <t>TELEČJE MESO, pleče, sveže, brez kosti, v kosu ali narezano</t>
  </si>
  <si>
    <t>HRENOVKE, telečje, sveže</t>
  </si>
  <si>
    <t>SVINJSKO MESO, stegno, sveže, brez kosti, v kosu ali narezano</t>
  </si>
  <si>
    <t>SVINJSKA RIBICA, sveža, v kosu ali narezano, laks kare</t>
  </si>
  <si>
    <t>MLETO MESO, goveje, junčje mleto pleče</t>
  </si>
  <si>
    <t>MLETO MESO, svinjsko, pleče</t>
  </si>
  <si>
    <t>SVINJSKO MESO, pleče, sveže, brez kosti, v kosu ali narezano</t>
  </si>
  <si>
    <t xml:space="preserve">MLADO GOVEJE, JUNEČJE MESO,  sveže, pleče, brez kosti, v kosu ali narezano </t>
  </si>
  <si>
    <t xml:space="preserve">MLADO GOVEJE, JUNEČJE MESO, sveže, stegno, brez kosti, v kosu ali narezano </t>
  </si>
  <si>
    <t>1. SKLOP: MESO IN MESNI IZDELKI</t>
  </si>
  <si>
    <t>2. SKLOP: PERUTNINA</t>
  </si>
  <si>
    <t>SALAMA, puranje prsi, dimljene, v kosu ali narezana</t>
  </si>
  <si>
    <t>SALAMA, beli šink, v kosu ali narezana</t>
  </si>
  <si>
    <t>ŠUNKA, puranja, v kosu ali narezana</t>
  </si>
  <si>
    <t>KOKOŠ, cela, sveža, očiščena, s kostmi</t>
  </si>
  <si>
    <t>PIŠČANČJE PRSI, salama, v ovitku</t>
  </si>
  <si>
    <t>HRENOVKE, piščančje, velike</t>
  </si>
  <si>
    <t>PIŠČANČJI MEDALJONI, teža kosa 20 g</t>
  </si>
  <si>
    <t>PIŠČANČJI CORDON BLUE, teža kosa 110 g</t>
  </si>
  <si>
    <t>PIŠČANČJE MESO, krače, panirane, 12-15 dag</t>
  </si>
  <si>
    <t>PIŠČANČJE MESO, sveže, prsa, file, v kosu ali narezano</t>
  </si>
  <si>
    <t>KLOBASE ZA ŽAR, piščančje</t>
  </si>
  <si>
    <t>PURANJE MESO, stegno, brez kosti in kože</t>
  </si>
  <si>
    <t>PIŠČANČJE MESO, sveže, krače, s kostjo</t>
  </si>
  <si>
    <t>PURANJE MESO, sveže, file, brez kosti, v kosu ali narezano</t>
  </si>
  <si>
    <t>ČEVAPČIČI, puranji</t>
  </si>
  <si>
    <t>PIŠČANČJA NABODALA, brez dodatkov, začinjena  10-12 dag</t>
  </si>
  <si>
    <t>PIŠČANČJE MESO, burger, teže 5-12 dag</t>
  </si>
  <si>
    <t>PIŠČANČJE MESO, sveže, stegno, brez kosti in kože</t>
  </si>
  <si>
    <t>SALAMA, posebna, piščančja, večjega premera, Poli ali enakovredno</t>
  </si>
  <si>
    <t xml:space="preserve">3. SKLOP: RIBE IN MORSKI SADEŽI </t>
  </si>
  <si>
    <t>Zahtevana dostava: 1x tedensko med 5:30 in 6:30 uro</t>
  </si>
  <si>
    <t>KOZICE, britvaste, zarmznjeni</t>
  </si>
  <si>
    <t>LIGNJI, očiščeni, zamrznjeni</t>
  </si>
  <si>
    <t>GAMBERI, veliki, olupljeni, zamrznjeni</t>
  </si>
  <si>
    <t>LOVKE ORJAŠKEGA LIGNJA, zamrznjene</t>
  </si>
  <si>
    <t>HOBOTNICA, zamrznjena</t>
  </si>
  <si>
    <t>TILAPIJA, file pisanega ostriža, zamrznjen</t>
  </si>
  <si>
    <t>ŠARENKA, file, zamrznjen</t>
  </si>
  <si>
    <t>LOSOS, file, zamrznjen</t>
  </si>
  <si>
    <t>ŠKARPENA, file, zamrznjen</t>
  </si>
  <si>
    <t>BRANCIN, file, svež</t>
  </si>
  <si>
    <t>POSTRVI, file, svež</t>
  </si>
  <si>
    <t>SKUŠA, file, zamrznjen</t>
  </si>
  <si>
    <t>MORSKI LIST, file, zamrznjen</t>
  </si>
  <si>
    <t>OSLIČ, Argentinski, file, brez kosti, v foliji, zamrznjen</t>
  </si>
  <si>
    <t>PANGA, file, kosi po naročilu, zamrznjen</t>
  </si>
  <si>
    <t>4. SKLOP: MLEKO IN MLEČNI IZDELKI</t>
  </si>
  <si>
    <t xml:space="preserve">Zahtevana dostava: dnevno med 5:00 in 6:00 uro; </t>
  </si>
  <si>
    <t>SMETANA, rastlinska, za stepanje, 1 liter</t>
  </si>
  <si>
    <t>SKUTA 35% mm, pakirana po 500 - 1000 g</t>
  </si>
  <si>
    <t>SKUTA, lahka, 10% mm, pakirana po 5 kg</t>
  </si>
  <si>
    <t>5 kg</t>
  </si>
  <si>
    <t>SIR, mozzarela, 250 g</t>
  </si>
  <si>
    <t>SKUTA 35% mm, pakirana po 5 kg</t>
  </si>
  <si>
    <t>SIR, ribani, 330 g</t>
  </si>
  <si>
    <t>GORGONZOLA, 600 g</t>
  </si>
  <si>
    <t>600 g</t>
  </si>
  <si>
    <t>SMETANA, kisla, 20% mm, pakirana po 180 g</t>
  </si>
  <si>
    <t>SIR, ribani, parmezan, 250 g - 1 kg</t>
  </si>
  <si>
    <t>SIRNI NAMAZ, pakiran po 3 kg</t>
  </si>
  <si>
    <t>3 kg</t>
  </si>
  <si>
    <t>MLEKO, sterilizirano, 3,5% mm, 1 liter</t>
  </si>
  <si>
    <t>MLEKO, sterilizirano, z manj m.m.</t>
  </si>
  <si>
    <t>SMETANA, za kuhanje, 1 liter</t>
  </si>
  <si>
    <t>SIR, ribani, 45% mm, za pico, 5 kg</t>
  </si>
  <si>
    <t>PUDING, čokoladni, 125 g</t>
  </si>
  <si>
    <t>SMETANA, kisla, polnomastna, pakirana po 400 g</t>
  </si>
  <si>
    <t>400 g</t>
  </si>
  <si>
    <t>SMETANA, sladka, 35% mm, 1 liter</t>
  </si>
  <si>
    <t>JOGURT, desertni, različni sadni okusi, pakiran od  140 do 150 g</t>
  </si>
  <si>
    <t>JOGURT, navadni, probiotični, 1,5% mm, pakiran po 250 g</t>
  </si>
  <si>
    <t>SIRNI NAMAZ, s smetano, pakiran po 50 g</t>
  </si>
  <si>
    <t>SIRNI NAMAZ,z raznimi dodatki, pakiran po 50 g</t>
  </si>
  <si>
    <t>LAHKI MLEČNI NAMAZ, pakiran po 50 g</t>
  </si>
  <si>
    <t>PUDING, vanilijev, 125 g</t>
  </si>
  <si>
    <t>MASLO, surovo, 250 g</t>
  </si>
  <si>
    <t>MLEKO, pasterizirano, 3,5% mm, pakiranej po 10 litrov</t>
  </si>
  <si>
    <t>10 litrov</t>
  </si>
  <si>
    <t>JOGURT, navadni, 3,2% mm, različni okusi, pakiran po 1 liter</t>
  </si>
  <si>
    <t>1000 ml</t>
  </si>
  <si>
    <t>MASLO, surovo, 20 g</t>
  </si>
  <si>
    <t>JOGURT, navadni, grški tip, 150 g</t>
  </si>
  <si>
    <t>JOGURT, sadni grški tip, 150 g</t>
  </si>
  <si>
    <t>MLEKO, čokoladno, 2 dl, s slamico</t>
  </si>
  <si>
    <t>MLEKO, sterilizirano, 3,5% mm, 2 dl s slamico</t>
  </si>
  <si>
    <t xml:space="preserve">BELI SIR </t>
  </si>
  <si>
    <t>JOGURT, navadni, 1,5% mm, pakiran po 150 g do 180 g</t>
  </si>
  <si>
    <t>JOGURT, navadni, 3,2% mm, pakiran po 150 do 180 g</t>
  </si>
  <si>
    <t>JOGURT, navadni, tekoči, 3,2% mm, pakiran po 180 do 250 g</t>
  </si>
  <si>
    <t>JOGURT, sadni, različni okusi, pakiran po 150 do 180 g</t>
  </si>
  <si>
    <t>JOGURT, sadni, z žiti, probiotični, 1,5% mm, pakiran po 180 do  250 g</t>
  </si>
  <si>
    <t>JOGURT, sadni,od 2 do 3,2% mm, različni okusi, pakiran po 150 do  180 g</t>
  </si>
  <si>
    <t>NAPITEK, sadni, različni okusi, 180 do 210 ml</t>
  </si>
  <si>
    <t>SIR, poltrdi, 25 do 35% mm</t>
  </si>
  <si>
    <t>SIR, topljeni, koščki (trikotnik) po 140-1000 g</t>
  </si>
  <si>
    <t>SIR, topljeni, lističi po 140-1000 g</t>
  </si>
  <si>
    <t>SKUTA, s podloženim sadjem, pakirana po 110 g do 120 g</t>
  </si>
  <si>
    <t>5. SKLOP: BIO MLEKO IN MLEČNI IZDELKI</t>
  </si>
  <si>
    <t>Zahtevana dostava: dnevno ali po dogovoru med 6:00 in 7:00 uro</t>
  </si>
  <si>
    <t>KEFIR, navadni, 150 - 250 g</t>
  </si>
  <si>
    <t>1000 g</t>
  </si>
  <si>
    <t>KEFIR, sadni, 150 g</t>
  </si>
  <si>
    <t>BIO KEFIR, razni okusi, 150 - 250 g</t>
  </si>
  <si>
    <t>BIO KEFIR, navadni, 150 - 250 g</t>
  </si>
  <si>
    <t>BIO SKUTA, nepasirana, 1 kg</t>
  </si>
  <si>
    <t>BIO MLEKO, pakirano po 10 litrov</t>
  </si>
  <si>
    <t>JOGURT, bio, sadni, razni okusi, 150 g</t>
  </si>
  <si>
    <t>JOGURT, bio, navadni, 3,5% mm, 150 g</t>
  </si>
  <si>
    <t>BIO KISLO MLEKO, 150 g</t>
  </si>
  <si>
    <t>6. SKLOP: DIETNO MLEKO IN MLEČNI IZDELKI</t>
  </si>
  <si>
    <t>Zahtevana dostava: 1x tedensko ali po dogovoru med 5:00 un 6:00 uro</t>
  </si>
  <si>
    <t>MLEKO, sterilizirano, brez laktoze, 1 liter</t>
  </si>
  <si>
    <t>JOGURT, sadni, brez laktoze, 180 ml</t>
  </si>
  <si>
    <t>SIR, brez laktoze, 330 g, Jošt ali enakovredno</t>
  </si>
  <si>
    <t>330 g</t>
  </si>
  <si>
    <t xml:space="preserve">JOGURT, navadni, brez laktoze, </t>
  </si>
  <si>
    <t>SLADOLED, bajnica, vanilija, ali čokolada,ali  jagoda, pakiran po 4 litre</t>
  </si>
  <si>
    <t>4000 ml</t>
  </si>
  <si>
    <t>SLADOLED, vodni, brez mleka, različni sadni okusi, 115 ml</t>
  </si>
  <si>
    <t>115 ml</t>
  </si>
  <si>
    <t>SLADOLED, kornet, različni okusi, 125 ml</t>
  </si>
  <si>
    <t>SLADOLED, lučka, 70 ml</t>
  </si>
  <si>
    <t>SLADOLED, mlečni, lonček, različni okusi, 120 ml</t>
  </si>
  <si>
    <t>7. SKLOP: SLADOLED</t>
  </si>
  <si>
    <t>Zahtevana dostava: dnevno ali po dogovoru med 5:00 in 7:30 uro</t>
  </si>
  <si>
    <t>8. SKLOP: KRUH</t>
  </si>
  <si>
    <t>Zahtevana dostava: dnevno med 5:30 in 6:30 uro</t>
  </si>
  <si>
    <t>FRANCOSKA ŠTRUCA, 250 g</t>
  </si>
  <si>
    <t>KRUH, beli, štruca, hlebec ali v modelu, 1 kg, v kosu, narezana in/ali pakirana</t>
  </si>
  <si>
    <t>KRUH, ovseni, z ovsenimi kosmiči, v modelu, 800 g - 1 kg, v kosu ali narezan in/ali v foliji</t>
  </si>
  <si>
    <t>KRUH, ajdov, z orehi</t>
  </si>
  <si>
    <t>KRUH, ajdov, v modelu, štruca, 800 - 1000 g, v kosu ali narezan</t>
  </si>
  <si>
    <t>KRUH, koruzni, štruca ali v modelu, 800 g - 1 kg, v kosu, narezan in/ali v foliji</t>
  </si>
  <si>
    <t>KRUH, rženi, štruca ali v modelu, v kosu, narezan in ali pakiran, 800 g- 1 kg</t>
  </si>
  <si>
    <t>KRUH, pirin, 1 kg, v kosu, narezan in/ali v foliji</t>
  </si>
  <si>
    <t>KRUH, zrnati, štruca ali v modelu, 800- 1000 g, v kosu ali narezan</t>
  </si>
  <si>
    <t>KRUH, sončnični, rezan</t>
  </si>
  <si>
    <t>KRUH, rezan, za kruhove cmoke</t>
  </si>
  <si>
    <t>KRUH, pisani, štruca ali v modelu, 750 g - 1 kg, v kosu, narezan in/ali v foliji</t>
  </si>
  <si>
    <t>KRUH, brez aditivov in z manj soli</t>
  </si>
  <si>
    <t>KRUH, ovseni, mešani, štruca ali v modelu, 800 g - 1 kg, v kosu ali narezan in/ali v foliji</t>
  </si>
  <si>
    <t>KRUH, polnozrnati, štruca ali v modelu, v kosu, narezan in/ali pakiran, 800 g - 1 kg</t>
  </si>
  <si>
    <t>KRUH, polbeli, štruca, hlebec ali v modelu, v kosu, narezan in/ali v foliji 1 kg</t>
  </si>
  <si>
    <t>KRUH, črni, T1100, štruca, 1 kg, v kosu ali narezan in/ali v foliji</t>
  </si>
  <si>
    <t>KEKSI, čajni</t>
  </si>
  <si>
    <t>KEKSI, čokoladni</t>
  </si>
  <si>
    <t>KEKSI, lincer</t>
  </si>
  <si>
    <t>KEKSI, orehovi</t>
  </si>
  <si>
    <t>MINJON, čokoladni, sadni, 50 g</t>
  </si>
  <si>
    <t>LEPINJA, 10 dag, prerezana</t>
  </si>
  <si>
    <t>POTICA, orehova, narezana na kose po 10 dag ali v kosu</t>
  </si>
  <si>
    <t>BUREK, jabolčni, 10 - 20 dag</t>
  </si>
  <si>
    <t>PLETENICA, 8-10 dag</t>
  </si>
  <si>
    <t>ROGLJIČ, francoski, brez polnila, teže od 4 do 12 dag</t>
  </si>
  <si>
    <t>JEŽEK, čokoladni, 8 dag</t>
  </si>
  <si>
    <t>MAFIN, različni, 8 dag</t>
  </si>
  <si>
    <t>BUHTELJ z marmelado ali čokolado, teža 6 - 10 dag</t>
  </si>
  <si>
    <t>KROF, z marmelado, teža 4 do 15 dag</t>
  </si>
  <si>
    <t>KROF, s čokolado, teža 4 do 15 dag</t>
  </si>
  <si>
    <t>KROF, z vanilijevo kremo, oblit s čokolado, teža 9 - 15 dag</t>
  </si>
  <si>
    <t>PECIVO iz listnato kvašenega testa, polnjen s čokolado, teža 6 - 15 dag</t>
  </si>
  <si>
    <t>PECIVO iz listnato kvašenega testa, polnjen z marmelado, teža 6 - 15 dag</t>
  </si>
  <si>
    <t>ŠTRUKELJ, orehov, 10 dag</t>
  </si>
  <si>
    <t>ŽEPEK, jabolko, 10 dag</t>
  </si>
  <si>
    <t>ŽEPEK, skutin, 10 dag</t>
  </si>
  <si>
    <t>ROGLJIČ, francoski, polnjen s čokolado, teža 8, 9 dag</t>
  </si>
  <si>
    <t>ROGLJIČ, francoski, polnjen z marmelado, teža 8, 9 dag</t>
  </si>
  <si>
    <t>ROGLJIČ, kruh, s semeni, teža od 4 do 12 dag</t>
  </si>
  <si>
    <t>ROGLJIČ, mlečni, brez polnila, teža od 4 do 12 dag</t>
  </si>
  <si>
    <t>TORTA, čokoladna, kos 10 dag</t>
  </si>
  <si>
    <t>TORTA, sadna, kos 10 dag</t>
  </si>
  <si>
    <t>ROLADA, čokoladna, 8-10 dag</t>
  </si>
  <si>
    <t>PITA, jabolčna, 10 - 13 dag</t>
  </si>
  <si>
    <t>KREMNA REZINA, 8-15 dag</t>
  </si>
  <si>
    <t>ŠOLSKA KOCKA, sadna, s smetano in sadjem, 10 dag</t>
  </si>
  <si>
    <t>KOLAČ marmorni, 10 dag</t>
  </si>
  <si>
    <t>KOKOSOVA KOCKA, 10 dag</t>
  </si>
  <si>
    <t>PEKOVSKO PECIVO, makovo, teža od 4 do 12 dag</t>
  </si>
  <si>
    <t>ŽEPEK, pica, 10 dag</t>
  </si>
  <si>
    <t>ROGLJIČ, francoski, polnozrnat, teža od 4 do 10 dag</t>
  </si>
  <si>
    <t>PEKOVSKO PECIVO, temno, posuto, teža od 4 do 12 dag</t>
  </si>
  <si>
    <t>PEKOVSKO PECIVO, ajdovo, teža od 4 do 12 dag</t>
  </si>
  <si>
    <t>ROGLJIČ, kruh, teža od 4 do 12 dag</t>
  </si>
  <si>
    <t>ZAVITEK, jabolčni, teža 8-16 dag</t>
  </si>
  <si>
    <t>ZAVITEK, sirov, teža od 8 do 16 dag, ali plato</t>
  </si>
  <si>
    <t>PEKOVSKO PECIVO, koruzno, teža od 4 do 12 dag</t>
  </si>
  <si>
    <t>PEKOVSKO PECIVO, polnozrnato, teža od 4 do 12 dag</t>
  </si>
  <si>
    <t>PEKOVSKO PECIVO, graham, teža 4, 6 ali 8 dag</t>
  </si>
  <si>
    <t>PEKOVSKO PECIVO, mlečno, teža od 4 do 12 dag</t>
  </si>
  <si>
    <t>PEKOVSKO PECIVO, rženo, teža 4, 6 ali 8 dag</t>
  </si>
  <si>
    <t>PEKOVSKO PECIVO, črno, teža od 4 do 12 dag, glede na naročilo, tudi prerezano</t>
  </si>
  <si>
    <t>PEKOVSKO PECIVO, ovseno, teža od 4 do 12 dag</t>
  </si>
  <si>
    <t>PEKOVSKO PECIVO, zrnato, teža od 4 do 12 dag</t>
  </si>
  <si>
    <t>ŠTRUČKA hot - dog, 10-15 dag, z luknjo ali prerezana</t>
  </si>
  <si>
    <t>ŠTRUČKA iz listnato kvašenega testa, svetla ali temna, 5 do 10 dag</t>
  </si>
  <si>
    <t>PEKOVSKO PECIVO s sirom in semeni, 6 do 10 dag</t>
  </si>
  <si>
    <t>ŠTRUČKA, sirova, teža od 4 do 10 dag</t>
  </si>
  <si>
    <t>PEKOVSKO PECIVO, sezam, teža od 4 do 12 dag</t>
  </si>
  <si>
    <t>PICA, šunka - sir, teža 12-15 dag</t>
  </si>
  <si>
    <t>POLŽEK SIROV, 140 g</t>
  </si>
  <si>
    <t>DROBTINE, pakirane po 500 g</t>
  </si>
  <si>
    <t>BUREK, sirov, 10 - 20 dag</t>
  </si>
  <si>
    <t>PEKOVSKO PECIVO, belo, teža od 4 do 15 dag, glede na naročilo, tudi prerezano</t>
  </si>
  <si>
    <t>9. SKLOP: PEKOVSKI IZDELKI SLAŠČICE IN OSTALO</t>
  </si>
  <si>
    <t xml:space="preserve">Zahtevana dostava: dnevno med 5:30 in 6:30 uro; </t>
  </si>
  <si>
    <t>SLANO PECIVO, presta, slanik, 3-8 dag</t>
  </si>
  <si>
    <t>10. sklop: MLEVSKI IN OSTALI IZDELKI</t>
  </si>
  <si>
    <t>Zahtevana dostava: 2x tedensko med 5:30 in 6:30 uro</t>
  </si>
  <si>
    <t>MOKA, graham</t>
  </si>
  <si>
    <t>MOKA, ržena</t>
  </si>
  <si>
    <t>MOKA, pirina</t>
  </si>
  <si>
    <t>MOKA, polnozrnata</t>
  </si>
  <si>
    <t>SEME, bučno</t>
  </si>
  <si>
    <t>SEME, sončnično</t>
  </si>
  <si>
    <t>SEME, sezamovo</t>
  </si>
  <si>
    <t>ZAKUHA, rižek</t>
  </si>
  <si>
    <t>ZAKUHA, zvezdice</t>
  </si>
  <si>
    <t>ZAKUHA, rinčice</t>
  </si>
  <si>
    <t>MOKA, koruzna</t>
  </si>
  <si>
    <t>FIDELINI</t>
  </si>
  <si>
    <t>OVSENI KOSMIČI, 500 - 1000 g</t>
  </si>
  <si>
    <t>ZAKUHA, ribana kaša</t>
  </si>
  <si>
    <t>ŽGANCI, ajdovi</t>
  </si>
  <si>
    <t>ZAKUHA, jušni rezanci</t>
  </si>
  <si>
    <t>MOKA, ajdova</t>
  </si>
  <si>
    <t>POLENTA, polnozrnata</t>
  </si>
  <si>
    <t>KAŠA, prosena, 1 kg</t>
  </si>
  <si>
    <t>KAŠA, ajdova, 1 kg</t>
  </si>
  <si>
    <t>REZANCI, špinačni, široki</t>
  </si>
  <si>
    <t xml:space="preserve">TESTENINE, pirirne  </t>
  </si>
  <si>
    <t>REZANCI ajdovi</t>
  </si>
  <si>
    <t>PIRA</t>
  </si>
  <si>
    <t>BULGUR</t>
  </si>
  <si>
    <t>POLENTA</t>
  </si>
  <si>
    <t>REZANCI, ozki</t>
  </si>
  <si>
    <t>ZDROB, pšenični</t>
  </si>
  <si>
    <t>JEŠPRENJ, oluščeni ječmen, 1 kg</t>
  </si>
  <si>
    <t>MEŠANICA TREH VRST RIŽA, 1 kg</t>
  </si>
  <si>
    <t>POLENTA, instant, 450 - 5000 g</t>
  </si>
  <si>
    <t>TESTENINE, peresniki</t>
  </si>
  <si>
    <t>TESTENINE, graham, peresniki</t>
  </si>
  <si>
    <t>MLINCI</t>
  </si>
  <si>
    <t>KUS KUS, navadni, 1-2 kg</t>
  </si>
  <si>
    <t>KRPICE, zakuha</t>
  </si>
  <si>
    <t>TESTENINE, špageti št. 3</t>
  </si>
  <si>
    <t>TESTENINE, špageti št. 5</t>
  </si>
  <si>
    <t>VODNI VLIVANCI, za prikuho</t>
  </si>
  <si>
    <t>KUS KUS, polnozrnati</t>
  </si>
  <si>
    <t>REZANCI, široki</t>
  </si>
  <si>
    <t>RIŽ bel, okroglozrnati</t>
  </si>
  <si>
    <t>MOKA, ostra, pšenična, bela</t>
  </si>
  <si>
    <t>MEŠANICA TREH ŽIT, riž, pira, ječmen, 1 kg</t>
  </si>
  <si>
    <t>TESTENINE, polžki drobni</t>
  </si>
  <si>
    <t>TESTENINE, priloga, raznih oblik: svedri, kitke, školjke, fuži - odvisno od naročila</t>
  </si>
  <si>
    <t>TESTENINE, priloga, metuljčki</t>
  </si>
  <si>
    <t>RIŽ, oluščen, bel, dolgozrnat, parboiled</t>
  </si>
  <si>
    <t>MOKA, mehka, pšenična, bela, T500</t>
  </si>
  <si>
    <r>
      <rPr>
        <b/>
        <sz val="8"/>
        <rFont val="Tahoma"/>
        <family val="2"/>
      </rPr>
      <t>Bio</t>
    </r>
    <r>
      <rPr>
        <sz val="8"/>
        <rFont val="Tahoma"/>
        <family val="2"/>
      </rPr>
      <t xml:space="preserve"> Kvinoja</t>
    </r>
  </si>
  <si>
    <r>
      <t xml:space="preserve">ZDROB, </t>
    </r>
    <r>
      <rPr>
        <b/>
        <sz val="8"/>
        <rFont val="Tahoma"/>
        <family val="2"/>
      </rPr>
      <t>bio,</t>
    </r>
    <r>
      <rPr>
        <sz val="8"/>
        <rFont val="Tahoma"/>
        <family val="2"/>
      </rPr>
      <t xml:space="preserve"> pirin, 250 g</t>
    </r>
  </si>
  <si>
    <t>TESTENINE, polnozrnate, špageti</t>
  </si>
  <si>
    <t>Zahtevana dostava: dnevno med 05:00 in 06:00 uro; obvezno ponuditi "II" (poletno obdobje) in "I/II" (zimsko in poletno obdobje)</t>
  </si>
  <si>
    <t xml:space="preserve">11. sklop: SADJE IN ZELENJAVA </t>
  </si>
  <si>
    <t>JABOLKA, porcijska, različne sorte I/II</t>
  </si>
  <si>
    <t>KROMPIR, mladi II</t>
  </si>
  <si>
    <t>KROMPIR, olupljeni, rezani I/II</t>
  </si>
  <si>
    <t>AVOKADO I/II</t>
  </si>
  <si>
    <t>LIMETA I</t>
  </si>
  <si>
    <t>MINEOLE I</t>
  </si>
  <si>
    <t>KAKI, vanilija I</t>
  </si>
  <si>
    <t>KIVI I</t>
  </si>
  <si>
    <t>LIMONE I/II</t>
  </si>
  <si>
    <t>POMARANČE I</t>
  </si>
  <si>
    <t>KLEMENTINE I</t>
  </si>
  <si>
    <t>NASHI I</t>
  </si>
  <si>
    <t>LUBENICE II</t>
  </si>
  <si>
    <t>MANDARINE I</t>
  </si>
  <si>
    <t>ANANAS I/II</t>
  </si>
  <si>
    <t>MELONE I/II</t>
  </si>
  <si>
    <t>BANANE I/II</t>
  </si>
  <si>
    <t>LEŠNIKI, oluščeni I/II</t>
  </si>
  <si>
    <t>ROZINE I/II</t>
  </si>
  <si>
    <t>DATLJI I/II</t>
  </si>
  <si>
    <t>MARELICE, suhe I/II</t>
  </si>
  <si>
    <t>FIGE, suhe I/II</t>
  </si>
  <si>
    <t>SADJE, mešano, suho I/II</t>
  </si>
  <si>
    <t>ANANAS suhi I/II</t>
  </si>
  <si>
    <t>BANANE  čips I/II</t>
  </si>
  <si>
    <t>SLIVE, suhe, brez pešk I/II</t>
  </si>
  <si>
    <t>OREHI, oluščena jedrca I/II</t>
  </si>
  <si>
    <t>ARAŠIDI, oluščeni, neslani I/II</t>
  </si>
  <si>
    <t>HRUŠKE suhe I/II</t>
  </si>
  <si>
    <t>MANDLJI, oluščeni I/II</t>
  </si>
  <si>
    <t>KRHLJI, jabolčni, suhi I/II</t>
  </si>
  <si>
    <t>INDIJSKI OREŠKI I/II</t>
  </si>
  <si>
    <t>BRESKVE II</t>
  </si>
  <si>
    <t>ČEŠNJE II</t>
  </si>
  <si>
    <t>GROZDJE, belo, namizno I/II</t>
  </si>
  <si>
    <t>GROZDJE, črno, namizno I/II</t>
  </si>
  <si>
    <t>GROZDJE, rdeče, namizno I/II</t>
  </si>
  <si>
    <t>HRUŠKE I/II</t>
  </si>
  <si>
    <t>JAGODE II</t>
  </si>
  <si>
    <t>MARELICE II</t>
  </si>
  <si>
    <t>NEKTARINE II</t>
  </si>
  <si>
    <t>RINGLO II</t>
  </si>
  <si>
    <t>SLIVE I/II</t>
  </si>
  <si>
    <t>FIGE II</t>
  </si>
  <si>
    <t>GRENIVKA, rdeča, rumena I/II</t>
  </si>
  <si>
    <t>ŠPINAČA II</t>
  </si>
  <si>
    <t>DROBNJAK I/II</t>
  </si>
  <si>
    <t>SOJA, kalčki I/II</t>
  </si>
  <si>
    <t>PETERŠILJ, okrasni, svež II</t>
  </si>
  <si>
    <t>ZELJE, rdeče I</t>
  </si>
  <si>
    <t>RUKOLA I/II</t>
  </si>
  <si>
    <t>BLITVA II</t>
  </si>
  <si>
    <t>OHROVT I/II</t>
  </si>
  <si>
    <t>RADIČ, rdeči I</t>
  </si>
  <si>
    <t>PARADIŽNIK, češnjevec II</t>
  </si>
  <si>
    <t>PETERŠILJ, svež, zelenje in koren I/II</t>
  </si>
  <si>
    <t>SOLATA, zelena, kristalka II</t>
  </si>
  <si>
    <t>SOLATA, zelena, ledenka I/II</t>
  </si>
  <si>
    <t>JAJČEVCI II</t>
  </si>
  <si>
    <t>REDKVICA, rdeča, sveža I/II</t>
  </si>
  <si>
    <t>MOTOVILEC I/II</t>
  </si>
  <si>
    <t>KOROMAČ I/II</t>
  </si>
  <si>
    <t>ČESEN, zimski I/II</t>
  </si>
  <si>
    <t>BROKOLI, cvet I/II</t>
  </si>
  <si>
    <t>ČIČERIKA I/II</t>
  </si>
  <si>
    <t>FIŽOL, rjavi, v zrnju I/II</t>
  </si>
  <si>
    <t>PAPRIKA, rdeča II</t>
  </si>
  <si>
    <t>ŠPARGLJI, zeleni II</t>
  </si>
  <si>
    <t>KOLERABA, nadzemna I/II</t>
  </si>
  <si>
    <t>SOLATA, zelena, gentila I/II</t>
  </si>
  <si>
    <t>FIŽOL, tetovec, v zrnju I/II</t>
  </si>
  <si>
    <t>LEČA, različne barve  I/II</t>
  </si>
  <si>
    <t>FIŽOL, češnjevec, v zrnju I/II</t>
  </si>
  <si>
    <t>GOBE, šampinjoni I/II</t>
  </si>
  <si>
    <t>PAPRIKA, babura II</t>
  </si>
  <si>
    <t>PAPRIKA, rumena I/II</t>
  </si>
  <si>
    <t>PAPRIKA, zelena I/II</t>
  </si>
  <si>
    <t>POR I/II</t>
  </si>
  <si>
    <t>REPA, kisla, rezana, v PVC posodi različnih pakiranj 1-10 kg I</t>
  </si>
  <si>
    <t>CVETAČA, cvet I/II</t>
  </si>
  <si>
    <t>ZELJE, mlado II</t>
  </si>
  <si>
    <t>KOLERABA, rumena I/II</t>
  </si>
  <si>
    <t>BUČKE I/II</t>
  </si>
  <si>
    <t>BUČA, Hokaido I</t>
  </si>
  <si>
    <t>ZELJE, kitajsko I/II</t>
  </si>
  <si>
    <t>KUMARICE II</t>
  </si>
  <si>
    <t>ZELJE, kislo, rezano, v PVC posodi različnih pakiranj 1-12 kg I</t>
  </si>
  <si>
    <t>PARADIŽNIK, razne sorte, plato I/II</t>
  </si>
  <si>
    <t>ZELJE, glave I/II</t>
  </si>
  <si>
    <t>SOLATA, zelena, očiščena I/II</t>
  </si>
  <si>
    <t>ČEBULA, razne sorte I/II</t>
  </si>
  <si>
    <t>KORENJE, koren, RDEČ I/II</t>
  </si>
  <si>
    <t>KORENJE, koren, RUMEN I/II</t>
  </si>
  <si>
    <t>ZELENA,stebelna, gomolj I/II</t>
  </si>
  <si>
    <t>12. sklop: KONZERVIRANI IZDELKI</t>
  </si>
  <si>
    <t>Zahtevana dostava: 2x tedensko med 6:00 in 7:00 uro</t>
  </si>
  <si>
    <t>KETCHUP, 500-1400 g</t>
  </si>
  <si>
    <t>KORUZA, v slanici, 1000 - 4000 g</t>
  </si>
  <si>
    <t>KAKAVOV KREMNI NAMAZ, 5000 g</t>
  </si>
  <si>
    <t>DVOBRAVNI KREMNI NAMAZ, 400 - 3000 g</t>
  </si>
  <si>
    <t>GOBE, šampinjoni, v slanici, rezani, 390 - 3000 g</t>
  </si>
  <si>
    <t>KOMPOT, ananas, 500-5000 g</t>
  </si>
  <si>
    <t>KOMPOT, breskev, 500-5000 g</t>
  </si>
  <si>
    <t>KOMPOT, hruška, 500-5000 g</t>
  </si>
  <si>
    <t>KOMPOT, višnja, izkoščičena, 800-5000 g</t>
  </si>
  <si>
    <t>INČUNI, 80 g</t>
  </si>
  <si>
    <t>80 g</t>
  </si>
  <si>
    <t>MARMELADA, mešana, 800-5000 g</t>
  </si>
  <si>
    <t>OLIVE, zelene, brez koščic, 175 g - 1000 g</t>
  </si>
  <si>
    <t>OLIVE, ČRNE, brez koščic, 175 g - 1000 g</t>
  </si>
  <si>
    <t>ČIČERIKA, 400 - 3000 g</t>
  </si>
  <si>
    <t>KOMPOT, marelica, 500-5000 g</t>
  </si>
  <si>
    <t>FIŽOL, rjavi, zrnje, 450 - 4200 g</t>
  </si>
  <si>
    <t>HREN, s smetano, 190 g</t>
  </si>
  <si>
    <t>190 g</t>
  </si>
  <si>
    <t>MAJONEZA, 600 - 2200 g</t>
  </si>
  <si>
    <t>DŽEM, sadni, z manj sladkorja, 340 g</t>
  </si>
  <si>
    <t>340 g</t>
  </si>
  <si>
    <t>PAPRIKA, fileti, pakirana od 1000 g do 4000 g</t>
  </si>
  <si>
    <t>SARDINE, v olju, 1000 g</t>
  </si>
  <si>
    <t>PARADIŽNIK, sušen, v olju, 270g</t>
  </si>
  <si>
    <t>270 g</t>
  </si>
  <si>
    <t>AJVAR, nepekoč, 680 - 1000 g</t>
  </si>
  <si>
    <t>KUMARICE, v kisu, od 500 g - 5000 g</t>
  </si>
  <si>
    <t>KOMPOT, mešani - sadna solata, 500-5000 g</t>
  </si>
  <si>
    <t>MARMELADA, marelična, 400-1000 g</t>
  </si>
  <si>
    <t>MARMELADA, jagodna, 400-1000 g</t>
  </si>
  <si>
    <t>GORČICA, 700-5000 g</t>
  </si>
  <si>
    <t>LOSOS, dimljeni</t>
  </si>
  <si>
    <t>DŽUVEČ, 1000 - 4000 g</t>
  </si>
  <si>
    <t>TUNA, v rastlinskem olju, 1705 g</t>
  </si>
  <si>
    <t>1705 g</t>
  </si>
  <si>
    <t>PARADIŽNIKOVI PELATI, 400 - 3000 g</t>
  </si>
  <si>
    <t>TUNA, črtasti tun v sončničnem olju, pakiranje 1000 g</t>
  </si>
  <si>
    <t>KAPRE, v slanici, 200 g</t>
  </si>
  <si>
    <t>PESA, rdeča, 650 - 5000 g</t>
  </si>
  <si>
    <t>MARMELADA, porcijska, različni okusi, 25 g</t>
  </si>
  <si>
    <t>25 g</t>
  </si>
  <si>
    <t>PAŠTETA, piščančja, 30 g</t>
  </si>
  <si>
    <t>PAŠTETA, puranja, 30 g</t>
  </si>
  <si>
    <t>PAŠTETA, tunina, 30 g</t>
  </si>
  <si>
    <t>DVOBRAVNI KREMNI NAMAZ, 40 g</t>
  </si>
  <si>
    <t>40 g</t>
  </si>
  <si>
    <t>MARMELADA, slivova, 400-1000 g</t>
  </si>
  <si>
    <t>PARADIŽNIKOV KONCENTRAT, v kozarcu ali konzervi, 1000 - 4000 g</t>
  </si>
  <si>
    <t>13. sklop: ZAMRZNJENA ŽIVILA</t>
  </si>
  <si>
    <t>Zahtevana dostava: 3x tedensko med 5:00 in 6:00 uro</t>
  </si>
  <si>
    <t>BOROVNICE</t>
  </si>
  <si>
    <t>ČESEN</t>
  </si>
  <si>
    <t>GOZDNI SADEŽI, mešanica</t>
  </si>
  <si>
    <t>JAGODE</t>
  </si>
  <si>
    <t>MALINE</t>
  </si>
  <si>
    <t>PETERŠILJ, narezani</t>
  </si>
  <si>
    <t>GOBE, jurčki, rezani</t>
  </si>
  <si>
    <t>GOBE, šampinjoni, rezani</t>
  </si>
  <si>
    <t>MEŠANICA ZELENJAVE za francosko solato</t>
  </si>
  <si>
    <t>KORENJE, rezano, ploščice</t>
  </si>
  <si>
    <t>BLITVA</t>
  </si>
  <si>
    <t>CVETAČA</t>
  </si>
  <si>
    <t>FIŽOL, stročji, rumeni</t>
  </si>
  <si>
    <t>FIŽOL, stročji, zeleni, PLOŠČATI</t>
  </si>
  <si>
    <t>MEŠANICA ZELENJAVE, korenje, brokoli, cvetača</t>
  </si>
  <si>
    <t>KORENJE, kocke</t>
  </si>
  <si>
    <t>KORUZA, sladka</t>
  </si>
  <si>
    <t>OHROVT, brstični</t>
  </si>
  <si>
    <t>TORTELINI, mesni</t>
  </si>
  <si>
    <t>TORTELINI, špinačni</t>
  </si>
  <si>
    <t>KORENJE, bebi</t>
  </si>
  <si>
    <t>POLPETI, sojini</t>
  </si>
  <si>
    <t>ZREZKI, zelenjavni</t>
  </si>
  <si>
    <t>ZELENJAVA, jušna</t>
  </si>
  <si>
    <t>BROKOLI</t>
  </si>
  <si>
    <t>GRAH</t>
  </si>
  <si>
    <t>TORTELINI, sirovi</t>
  </si>
  <si>
    <t>ŠPINAČA, briketi, pasirana</t>
  </si>
  <si>
    <t>14. sklop: ZAMRZNJENI IZDELKI IZ TESTA</t>
  </si>
  <si>
    <t>TESTO, listnato, 500 g</t>
  </si>
  <si>
    <t>TESTO, vlečeno</t>
  </si>
  <si>
    <t>LAZANJA, predkuhana</t>
  </si>
  <si>
    <t>OCVRTKI, krompirjevi</t>
  </si>
  <si>
    <t>OCVRTKI, krompirjevi s skuto</t>
  </si>
  <si>
    <t>OCVRTKI, zdrobovi</t>
  </si>
  <si>
    <t>ŠTRUKLJI, orehovi</t>
  </si>
  <si>
    <t>ŠTRUKLJI, ajdovi</t>
  </si>
  <si>
    <t>ŠTRUKLJI korenčkovi, 60 dag</t>
  </si>
  <si>
    <t>CMOKI, skutni, borovničevi</t>
  </si>
  <si>
    <t>CMOKI, skutni, čokoladni</t>
  </si>
  <si>
    <t>CMOKI, skutni, marelični</t>
  </si>
  <si>
    <t>CMOKI, skutni, slivovi</t>
  </si>
  <si>
    <t>CMOKI, skutni, jagodni</t>
  </si>
  <si>
    <t>CMOKI, kruhovi</t>
  </si>
  <si>
    <t>SVALJKI, krompirjevi</t>
  </si>
  <si>
    <t>SVALJKI, krompirjevi, s skuto</t>
  </si>
  <si>
    <t>ŠTRUKLJI, skutni, sladki</t>
  </si>
  <si>
    <t>SVALJKI rženi, kmečki in enakovredno</t>
  </si>
  <si>
    <t>SVALJKI koruznii, kmečki in enakovredno</t>
  </si>
  <si>
    <t xml:space="preserve">SVALJKI pirini  </t>
  </si>
  <si>
    <t>CMOKI, zdrobovi</t>
  </si>
  <si>
    <t>CMOKI, pirini, z nadevom</t>
  </si>
  <si>
    <t>15. sklop: SOKOVI, SIRUPI IN SADNO-ŽITNE REZINE</t>
  </si>
  <si>
    <t>Zahtevana dostava: 3x tedensko med 6:00 in 10:00 uro</t>
  </si>
  <si>
    <t>SIRUP, 100%, gozdni sadeži, brez kemičnih konzervansov in aditivov, 5 litrov</t>
  </si>
  <si>
    <t>5 litrov</t>
  </si>
  <si>
    <t>SIRUP, 100%, borovnica, brez kemičnih konzervansov in aditivov, 5 litrov</t>
  </si>
  <si>
    <t>SIRUP, malina, 5 litrov</t>
  </si>
  <si>
    <t>SOK, 100%, ananas, 1 - 5 litrov</t>
  </si>
  <si>
    <t>NEKTAR, 50%, jabolko, 1 liter</t>
  </si>
  <si>
    <t>NEKTAR, 50%, pomaranča, 1 liter</t>
  </si>
  <si>
    <t>NEKTAR, 45%, jagoda, 1 liter</t>
  </si>
  <si>
    <t>SOK, 100%, pomaranča, 1 -5 litrov</t>
  </si>
  <si>
    <t>ZGOŠČEN LIMONIN SOK, 100%</t>
  </si>
  <si>
    <t>SOK, 100%, jabolko, 1 liter</t>
  </si>
  <si>
    <t>NEKTAR, 40%, jagoda, 2   dl, s slamico</t>
  </si>
  <si>
    <t>NEKTAR, 50%, breskev, 1 liter</t>
  </si>
  <si>
    <t>SADNO ŽITNA REZINA, min 50% sadja, 30 g</t>
  </si>
  <si>
    <t>kos</t>
  </si>
  <si>
    <t>SADNO ZELENJAVNA REZINA, min 80% sadja, zelenjave, 35 g</t>
  </si>
  <si>
    <t>SOK, 100%, jabolko, 2 dl</t>
  </si>
  <si>
    <t>SOK, 100%, pomaranča, 2 dl</t>
  </si>
  <si>
    <t>NEKTAR, 40%, marelica, 2 dl, s slamico</t>
  </si>
  <si>
    <t>NEKTAR, 50%, hruška, 2 dl, s slamico</t>
  </si>
  <si>
    <t>NEKTAR, 50%, jabolko, 2 dl, s slamico</t>
  </si>
  <si>
    <t>SIRUP, jabolko, 100%, 5 litrov</t>
  </si>
  <si>
    <t>SIRUP, višnja,100%,  5 litrov</t>
  </si>
  <si>
    <t>VODA,mineralna,  negazirana, 0,5 litra</t>
  </si>
  <si>
    <t>16. sklop: OSTALA ŽIVILA</t>
  </si>
  <si>
    <t>Zahtevana dostava: 1x tedensko med 6:00 in 8:00 uro</t>
  </si>
  <si>
    <t>ČAJ, divja češnja, v filter vrečkah, 1 kg</t>
  </si>
  <si>
    <t>ČAJ, lipa, v filter vrečkah, 1 kg</t>
  </si>
  <si>
    <t>ČAJ, bezeg, v filter vrečkah, 1 kg</t>
  </si>
  <si>
    <t>ČAJ, gozdni sadeži, v filter vrečkah, 1 kg</t>
  </si>
  <si>
    <t>ČAJ, malina, v filter vrečkah, 1 kg</t>
  </si>
  <si>
    <t>ČAJ, jagoda, v filter vrečkah, 1 kg</t>
  </si>
  <si>
    <t>ČAJ, planinski, v filter vrečkah, 1 kg</t>
  </si>
  <si>
    <t>ČAJ, šipek, v filter vrečkah, 1 kg</t>
  </si>
  <si>
    <t>ČAJ, šipek - hibiskus, v filter vrečkah</t>
  </si>
  <si>
    <t>KURKUMA</t>
  </si>
  <si>
    <t>DROBNJAK, pakiranje od 200 g do 1 kg</t>
  </si>
  <si>
    <t>KUMINA, mleta, 250 - 520 g</t>
  </si>
  <si>
    <t>ŠETRAJ, 130-200 g</t>
  </si>
  <si>
    <t>ROŽMARIN, 11 - 400 g</t>
  </si>
  <si>
    <t xml:space="preserve">CURRY </t>
  </si>
  <si>
    <t>BOURBONSKA VANILIJA, cela</t>
  </si>
  <si>
    <t>BAZILIKA, 40 g - 340 g</t>
  </si>
  <si>
    <t>LOVOR, celi, 90 g</t>
  </si>
  <si>
    <t>90 g</t>
  </si>
  <si>
    <t>ORIGANO, 195 - 300 g</t>
  </si>
  <si>
    <t>POPER, črni, mleti, 550 g</t>
  </si>
  <si>
    <t>550 g</t>
  </si>
  <si>
    <t>TIMIJAN, 100 g - 300 g</t>
  </si>
  <si>
    <t>CIMET, mleti, 670 g</t>
  </si>
  <si>
    <t>670 g</t>
  </si>
  <si>
    <t>100 g</t>
  </si>
  <si>
    <t>JAGODE, BRINOVE</t>
  </si>
  <si>
    <t>MAJARON, zdrobljen, 92 g</t>
  </si>
  <si>
    <t>92 g</t>
  </si>
  <si>
    <t>MUŠKATNI OREH, mleti, 38 g</t>
  </si>
  <si>
    <t>38 g</t>
  </si>
  <si>
    <t>PAPRIKA, rdeča, mleta, sladka, 1 kg</t>
  </si>
  <si>
    <t>ČOKOLADA V PRAHU, 200 g - 1 kg</t>
  </si>
  <si>
    <t>ČOKOLADA, jedilna, 200 g - 1 kg</t>
  </si>
  <si>
    <t>KAVA, prava, mleta, 100 g - 1000 g</t>
  </si>
  <si>
    <t>SLADKOR, beli, mleti, v prahu, 200 - 500 g</t>
  </si>
  <si>
    <t>MAST KOKOSOVA</t>
  </si>
  <si>
    <t>ROŽIČEVA MOKA</t>
  </si>
  <si>
    <t>SLADKOR, rjavi, kristalni, 500 g</t>
  </si>
  <si>
    <t>RUM, 1 liter</t>
  </si>
  <si>
    <t>LEŠNIKI, MLETI, 200 g</t>
  </si>
  <si>
    <t>GUSTIN ali enakovredno, 250 g</t>
  </si>
  <si>
    <t>KOKOSOVA MOKA, 500 g</t>
  </si>
  <si>
    <t>ČOKOLADNO LEŠNIKOVI KOSMIČI, pakiranje 250 - 1000 g, Čokolino ali enakovredno</t>
  </si>
  <si>
    <t>PECILNI PRAŠEK, 5 - 250 g</t>
  </si>
  <si>
    <t>MRVICE, čokoladne, 200 g</t>
  </si>
  <si>
    <t>SUHA ZELENJAVA, 800 g</t>
  </si>
  <si>
    <t>800 g</t>
  </si>
  <si>
    <t>VINO, belo, namizno, 1 liter</t>
  </si>
  <si>
    <t>VINO, črno, namizno, 1 liter</t>
  </si>
  <si>
    <t>MARGARINA, čista, rastlinska, vitaminizirana, 250 g</t>
  </si>
  <si>
    <t>MARGARINA, za kuhanje, Rama Combi profi ali enakovredno</t>
  </si>
  <si>
    <t>OLJE, repično, pakirano po 1 liter</t>
  </si>
  <si>
    <t>VANILIJ SLADKOR, 500 - 1000 g</t>
  </si>
  <si>
    <t>FRITATI, 500 g - 1 kg</t>
  </si>
  <si>
    <t>KAVNI NADOMESTEK, proja, 250 g - 1 kg</t>
  </si>
  <si>
    <t>PRAŠEK za puding, malina, 1 kg</t>
  </si>
  <si>
    <t>KIS, balzamični, temni, 1 liter</t>
  </si>
  <si>
    <t>KVAS, suhi, 7 g</t>
  </si>
  <si>
    <t>7 g</t>
  </si>
  <si>
    <t>PRAŠEK za puding, čokolada, 1 kg</t>
  </si>
  <si>
    <t>PRAŠEK za puding, vanilija, 1 kg</t>
  </si>
  <si>
    <t>KAKAV, zrnca, 1 - 5 kg</t>
  </si>
  <si>
    <t>OLJE, bučno, 100%, pakirano po 1 liter</t>
  </si>
  <si>
    <t>OLJE, olivno, hladno stiskano, pakirano po 1 liter</t>
  </si>
  <si>
    <t>ZLATE KROGLICE, 500 g</t>
  </si>
  <si>
    <t>ZAKUHA zdrobovi žličniki</t>
  </si>
  <si>
    <t>NAPITEK, vitaminski, Cedevita ali enakovredno, 1 kg</t>
  </si>
  <si>
    <t>KIS, jabolčni, 1 liter</t>
  </si>
  <si>
    <t>ROLADA, različni okusi, mini, 280 g, Gorenjka ali enakovredno</t>
  </si>
  <si>
    <t>280  g</t>
  </si>
  <si>
    <t>OMAKA PESTO  190g</t>
  </si>
  <si>
    <t>KIS, vinski, 4%, 1 liter</t>
  </si>
  <si>
    <t>KVAS, svež, 42 g</t>
  </si>
  <si>
    <t>42 g</t>
  </si>
  <si>
    <t>NAPOLITANKE, lešnikove, 50 g</t>
  </si>
  <si>
    <t>SLADKOR, beli, kristalni</t>
  </si>
  <si>
    <t>VAFLJI, riževi, 12 dag</t>
  </si>
  <si>
    <t>SOL, morska, jodirana, grobo mleta</t>
  </si>
  <si>
    <t>OLJE, sončnično, 100%, pakirano po 1 liter</t>
  </si>
  <si>
    <t>ČEBULA, pražena, 40 - 1000 g</t>
  </si>
  <si>
    <t>KAKAV, prah, grenki, 1 kg</t>
  </si>
  <si>
    <t>KLINČKI, mleti, 100 g</t>
  </si>
  <si>
    <t>17. sklop: KOSMIČI IN KRUHKI</t>
  </si>
  <si>
    <t>Zahtevana dostava: 1x tedensko ali po dogovoru med 5:30 in 6:30 uro;</t>
  </si>
  <si>
    <t>KORUZNI KOSMIČI, porcijsko pakiranje v lončku po 40 g</t>
  </si>
  <si>
    <t>KORUZNI KOSMIČI, pakiranje od 1000 g do 5000 g</t>
  </si>
  <si>
    <t>MUESLI, hrustljavi, jagoda in bela čokolada, porcijski, 50 g</t>
  </si>
  <si>
    <t>MUESLI, hrustljavi, lešnik - čokolada, porcijski, 50 g</t>
  </si>
  <si>
    <t>KRUHKI, polnozrnati, 500 g, Crispy ali enakovredno</t>
  </si>
  <si>
    <t>KRUHKI, koruzni, 500 g, Crispy ali enakovredno</t>
  </si>
  <si>
    <t>KRUHKI, s sirom in zelišči, 500 g, Crispy ali enakovredno</t>
  </si>
  <si>
    <t>KRUHKI, rženi, 500 g, Crispy ali enakovredno</t>
  </si>
  <si>
    <t>GRISINI, porcijski, z oljčnim oljem, 25 g</t>
  </si>
  <si>
    <t>GRISINI, polnozrnati, 100 g</t>
  </si>
  <si>
    <t>GRISINI, s sezamom, 100g</t>
  </si>
  <si>
    <t>375 g</t>
  </si>
  <si>
    <t>KOSMIČI, rižek, kakavov, porcijski, 40g</t>
  </si>
  <si>
    <r>
      <t xml:space="preserve">Musli, </t>
    </r>
    <r>
      <rPr>
        <b/>
        <sz val="8"/>
        <rFont val="Tahoma"/>
        <family val="2"/>
        <charset val="238"/>
      </rPr>
      <t>bio,</t>
    </r>
    <r>
      <rPr>
        <sz val="8"/>
        <rFont val="Tahoma"/>
        <family val="2"/>
        <charset val="238"/>
      </rPr>
      <t xml:space="preserve"> sadni, 375 g</t>
    </r>
  </si>
  <si>
    <t>18. sklop: BIO PEKOVSKI IZDELKI</t>
  </si>
  <si>
    <t xml:space="preserve">Zahtevana dostava: dnevno ali po dogovoru med 6:00 in 9:00 uro; </t>
  </si>
  <si>
    <t>BIO BOMBETA, s posipom, 6-12 dag</t>
  </si>
  <si>
    <t>BIO BOMBETA, s kakavom, 6-12 dag</t>
  </si>
  <si>
    <t>BIO KRUH z rozinami</t>
  </si>
  <si>
    <t>BIO KRUH, črni</t>
  </si>
  <si>
    <t>BIO KRUH, ovsen</t>
  </si>
  <si>
    <t>BIO KRUH, pisan, 800 g</t>
  </si>
  <si>
    <t>BIO BOMBETA, korenčkova, 6-12 dag</t>
  </si>
  <si>
    <t>BIO KRUH, koruzni</t>
  </si>
  <si>
    <t>BIO KRUH, pirin</t>
  </si>
  <si>
    <t>BIO MUFFIN, 6-8 dag</t>
  </si>
  <si>
    <t>BIO BUHTELJ, 10 dag</t>
  </si>
  <si>
    <t>BIO PECIVO, pirino, mešano, 6-12 dag</t>
  </si>
  <si>
    <t>19. sklop: DIETNA IN OSTALA BIO ŽIVILA</t>
  </si>
  <si>
    <t xml:space="preserve">Zahtevana dostava: 1x tedensko med 6:00 in 8:00 uro; </t>
  </si>
  <si>
    <t>KEKSI, dietni, brez mleka in jajc, 500 g</t>
  </si>
  <si>
    <t>NAMAZ, dietni, brez alergenov, čokoladni, 500 g</t>
  </si>
  <si>
    <t>PECIVO, dietno - brez mleka in jajc, pakirano po 500 g</t>
  </si>
  <si>
    <t>PECIVO, brez glutena, pakirano po 500 g</t>
  </si>
  <si>
    <t>KOSMIČI, brez jajc, 500 g</t>
  </si>
  <si>
    <t>KRUH, brez glutena, 500 g</t>
  </si>
  <si>
    <t>MARMELADA, dietna, različni okusi, 500 g</t>
  </si>
  <si>
    <t>JOGURT, sojin, različni okusi, 140 - 180 ml</t>
  </si>
  <si>
    <t>ŠPAGETI, brez jajc, 500 g</t>
  </si>
  <si>
    <t>PRIKUHA, jušna, brez jajc, 500 g</t>
  </si>
  <si>
    <t>TESTENINE, brez jajc, 500 g</t>
  </si>
  <si>
    <t>PAŠTETA, dietna, različni okusi, 50 g</t>
  </si>
  <si>
    <t>GRISINI, brez glutena, jajc, soje, 150 g, Schar ali enakovredno</t>
  </si>
  <si>
    <t>MOKA, brez glutena, 1 kg</t>
  </si>
  <si>
    <t>TESTENINE, brez glutena, 500 g</t>
  </si>
  <si>
    <t>MLEKO, sojino, 1 liter</t>
  </si>
  <si>
    <t>litrov</t>
  </si>
  <si>
    <t>NAPITEK, sojin, razni okusi, 2,5 dl</t>
  </si>
  <si>
    <t>2,5 dl</t>
  </si>
  <si>
    <t>NAPITEK, rižev, 1l</t>
  </si>
  <si>
    <t>NAPITEK, ovseni, 1l</t>
  </si>
  <si>
    <t>NAPITEK, rižev, 250 ml</t>
  </si>
  <si>
    <t>250 ml</t>
  </si>
  <si>
    <t>NAPITEK, ovseni, 250 ml</t>
  </si>
  <si>
    <t>PUDING, sojin, razni okusi, 125 g</t>
  </si>
  <si>
    <t>DESERT, sojin, 150 g, različni okusi</t>
  </si>
  <si>
    <r>
      <t>PREDRAČUN</t>
    </r>
    <r>
      <rPr>
        <sz val="8"/>
        <rFont val="Tahoma"/>
        <family val="2"/>
        <charset val="238"/>
      </rPr>
      <t xml:space="preserve"> za šolsko leto 2017/2018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</si>
</sst>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3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</font>
    <font>
      <sz val="8"/>
      <color rgb="FFFF0000"/>
      <name val="Tahoma"/>
      <family val="2"/>
      <charset val="238"/>
    </font>
    <font>
      <b/>
      <sz val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6">
    <xf numFmtId="0" fontId="0" fillId="0" borderId="0" xfId="0"/>
    <xf numFmtId="0" fontId="2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3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/>
    </xf>
    <xf numFmtId="164" fontId="4" fillId="2" borderId="11" xfId="0" applyNumberFormat="1" applyFont="1" applyFill="1" applyBorder="1" applyAlignment="1">
      <alignment horizontal="right" vertical="center" wrapText="1"/>
    </xf>
    <xf numFmtId="10" fontId="4" fillId="2" borderId="11" xfId="4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4" fontId="4" fillId="2" borderId="12" xfId="0" applyNumberFormat="1" applyFont="1" applyFill="1" applyBorder="1" applyAlignment="1">
      <alignment horizontal="right" vertical="center" wrapText="1"/>
    </xf>
    <xf numFmtId="10" fontId="4" fillId="2" borderId="15" xfId="4" applyNumberFormat="1" applyFont="1" applyFill="1" applyBorder="1" applyAlignment="1">
      <alignment horizontal="right" vertical="center" wrapText="1"/>
    </xf>
    <xf numFmtId="164" fontId="4" fillId="2" borderId="15" xfId="0" applyNumberFormat="1" applyFont="1" applyFill="1" applyBorder="1" applyAlignment="1">
      <alignment horizontal="right" vertical="center" wrapText="1"/>
    </xf>
    <xf numFmtId="4" fontId="4" fillId="2" borderId="15" xfId="0" applyNumberFormat="1" applyFont="1" applyFill="1" applyBorder="1" applyAlignment="1">
      <alignment horizontal="right" vertical="center" wrapText="1"/>
    </xf>
    <xf numFmtId="4" fontId="4" fillId="2" borderId="16" xfId="0" applyNumberFormat="1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right" vertical="center" wrapText="1"/>
    </xf>
    <xf numFmtId="10" fontId="4" fillId="2" borderId="2" xfId="4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18" xfId="0" applyNumberFormat="1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16" fontId="5" fillId="2" borderId="20" xfId="0" applyNumberFormat="1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4" fontId="5" fillId="2" borderId="24" xfId="0" applyNumberFormat="1" applyFont="1" applyFill="1" applyBorder="1" applyAlignment="1">
      <alignment horizontal="right" vertical="center"/>
    </xf>
    <xf numFmtId="0" fontId="4" fillId="2" borderId="1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9" fillId="0" borderId="15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27" xfId="0" applyFont="1" applyFill="1" applyBorder="1" applyAlignment="1">
      <alignment vertical="center"/>
    </xf>
    <xf numFmtId="0" fontId="5" fillId="2" borderId="26" xfId="0" applyFont="1" applyFill="1" applyBorder="1" applyAlignment="1">
      <alignment vertical="center"/>
    </xf>
    <xf numFmtId="16" fontId="5" fillId="2" borderId="26" xfId="0" applyNumberFormat="1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36" xfId="0" applyFont="1" applyFill="1" applyBorder="1" applyAlignment="1">
      <alignment vertical="center"/>
    </xf>
    <xf numFmtId="4" fontId="5" fillId="2" borderId="25" xfId="0" applyNumberFormat="1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0" fontId="9" fillId="2" borderId="3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4" fontId="5" fillId="3" borderId="35" xfId="0" applyNumberFormat="1" applyFont="1" applyFill="1" applyBorder="1" applyAlignment="1">
      <alignment vertical="center"/>
    </xf>
    <xf numFmtId="4" fontId="5" fillId="3" borderId="22" xfId="0" applyNumberFormat="1" applyFont="1" applyFill="1" applyBorder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9" fillId="2" borderId="31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left" vertical="center"/>
    </xf>
    <xf numFmtId="164" fontId="9" fillId="2" borderId="11" xfId="0" applyNumberFormat="1" applyFont="1" applyFill="1" applyBorder="1" applyAlignment="1">
      <alignment horizontal="right" vertical="center" wrapText="1"/>
    </xf>
    <xf numFmtId="10" fontId="9" fillId="2" borderId="11" xfId="4" applyNumberFormat="1" applyFont="1" applyFill="1" applyBorder="1" applyAlignment="1">
      <alignment horizontal="right" vertical="center" wrapText="1"/>
    </xf>
    <xf numFmtId="4" fontId="9" fillId="2" borderId="11" xfId="0" applyNumberFormat="1" applyFont="1" applyFill="1" applyBorder="1" applyAlignment="1">
      <alignment horizontal="right" vertical="center" wrapText="1"/>
    </xf>
    <xf numFmtId="4" fontId="9" fillId="2" borderId="12" xfId="0" applyNumberFormat="1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3" fontId="9" fillId="2" borderId="15" xfId="0" applyNumberFormat="1" applyFont="1" applyFill="1" applyBorder="1" applyAlignment="1">
      <alignment horizontal="center" vertical="center" wrapText="1"/>
    </xf>
    <xf numFmtId="164" fontId="9" fillId="2" borderId="15" xfId="0" applyNumberFormat="1" applyFont="1" applyFill="1" applyBorder="1" applyAlignment="1">
      <alignment horizontal="right" vertical="center" wrapText="1"/>
    </xf>
    <xf numFmtId="10" fontId="9" fillId="2" borderId="15" xfId="4" applyNumberFormat="1" applyFont="1" applyFill="1" applyBorder="1" applyAlignment="1">
      <alignment horizontal="right" vertical="center" wrapText="1"/>
    </xf>
    <xf numFmtId="4" fontId="9" fillId="2" borderId="15" xfId="0" applyNumberFormat="1" applyFont="1" applyFill="1" applyBorder="1" applyAlignment="1">
      <alignment horizontal="right" vertical="center" wrapText="1"/>
    </xf>
    <xf numFmtId="4" fontId="9" fillId="2" borderId="16" xfId="0" applyNumberFormat="1" applyFont="1" applyFill="1" applyBorder="1" applyAlignment="1">
      <alignment horizontal="right" vertical="center" wrapText="1"/>
    </xf>
    <xf numFmtId="49" fontId="9" fillId="2" borderId="15" xfId="0" applyNumberFormat="1" applyFont="1" applyFill="1" applyBorder="1" applyAlignment="1">
      <alignment horizontal="left" vertical="center" wrapText="1"/>
    </xf>
    <xf numFmtId="49" fontId="8" fillId="2" borderId="15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/>
    </xf>
    <xf numFmtId="164" fontId="9" fillId="2" borderId="2" xfId="0" applyNumberFormat="1" applyFont="1" applyFill="1" applyBorder="1" applyAlignment="1">
      <alignment horizontal="right" vertical="center" wrapText="1"/>
    </xf>
    <xf numFmtId="10" fontId="9" fillId="2" borderId="2" xfId="4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9" fillId="2" borderId="18" xfId="0" applyNumberFormat="1" applyFont="1" applyFill="1" applyBorder="1" applyAlignment="1">
      <alignment horizontal="right" vertical="center" wrapText="1"/>
    </xf>
    <xf numFmtId="3" fontId="9" fillId="2" borderId="11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49" fontId="9" fillId="2" borderId="32" xfId="0" applyNumberFormat="1" applyFont="1" applyFill="1" applyBorder="1" applyAlignment="1">
      <alignment horizontal="left" vertical="center" wrapText="1"/>
    </xf>
    <xf numFmtId="49" fontId="8" fillId="2" borderId="32" xfId="0" applyNumberFormat="1" applyFont="1" applyFill="1" applyBorder="1" applyAlignment="1">
      <alignment horizontal="left" vertical="center"/>
    </xf>
    <xf numFmtId="0" fontId="9" fillId="0" borderId="15" xfId="0" applyFont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0" xfId="0" applyFont="1" applyFill="1"/>
    <xf numFmtId="0" fontId="9" fillId="0" borderId="11" xfId="0" applyFont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vertical="center" wrapText="1"/>
    </xf>
    <xf numFmtId="3" fontId="4" fillId="2" borderId="14" xfId="0" applyNumberFormat="1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9" fillId="2" borderId="32" xfId="0" applyNumberFormat="1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vertical="center" wrapText="1"/>
    </xf>
    <xf numFmtId="3" fontId="4" fillId="2" borderId="32" xfId="0" applyNumberFormat="1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left" vertical="center"/>
    </xf>
    <xf numFmtId="49" fontId="9" fillId="2" borderId="15" xfId="0" applyNumberFormat="1" applyFont="1" applyFill="1" applyBorder="1" applyAlignment="1">
      <alignment horizontal="left" vertical="center"/>
    </xf>
    <xf numFmtId="0" fontId="9" fillId="2" borderId="46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/>
    </xf>
    <xf numFmtId="0" fontId="9" fillId="2" borderId="47" xfId="0" applyFont="1" applyFill="1" applyBorder="1" applyAlignment="1">
      <alignment horizontal="center" vertical="center" wrapText="1"/>
    </xf>
    <xf numFmtId="0" fontId="9" fillId="2" borderId="48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4" fontId="5" fillId="2" borderId="22" xfId="0" applyNumberFormat="1" applyFont="1" applyFill="1" applyBorder="1" applyAlignment="1">
      <alignment vertical="center"/>
    </xf>
    <xf numFmtId="0" fontId="4" fillId="2" borderId="47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49" xfId="0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2" borderId="49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3" fontId="9" fillId="2" borderId="9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left" vertical="center" wrapText="1"/>
    </xf>
    <xf numFmtId="0" fontId="9" fillId="0" borderId="15" xfId="2" applyFont="1" applyFill="1" applyBorder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2" borderId="11" xfId="2" applyFont="1" applyFill="1" applyBorder="1" applyAlignment="1">
      <alignment horizontal="left" vertical="center" wrapText="1"/>
    </xf>
    <xf numFmtId="0" fontId="9" fillId="2" borderId="15" xfId="2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3" fillId="2" borderId="39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2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right" vertical="center"/>
    </xf>
    <xf numFmtId="0" fontId="5" fillId="2" borderId="43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right" vertical="center"/>
    </xf>
    <xf numFmtId="0" fontId="5" fillId="2" borderId="41" xfId="0" applyFont="1" applyFill="1" applyBorder="1" applyAlignment="1">
      <alignment horizontal="right" vertical="center"/>
    </xf>
    <xf numFmtId="0" fontId="5" fillId="2" borderId="37" xfId="0" applyFont="1" applyFill="1" applyBorder="1" applyAlignment="1">
      <alignment horizontal="right" vertical="center"/>
    </xf>
  </cellXfs>
  <cellStyles count="6">
    <cellStyle name="Navadno" xfId="0" builtinId="0"/>
    <cellStyle name="Navadno 2 2" xfId="1"/>
    <cellStyle name="Navadno 2 3" xfId="2"/>
    <cellStyle name="Navadno 2 4" xfId="3"/>
    <cellStyle name="Odstotek" xfId="4" builtinId="5"/>
    <cellStyle name="Odstotek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N51"/>
  <sheetViews>
    <sheetView tabSelected="1"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195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161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0.25" customHeight="1" thickBot="1" x14ac:dyDescent="0.2">
      <c r="A12" s="15" t="s">
        <v>122</v>
      </c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/>
      <c r="B15" s="22">
        <v>2</v>
      </c>
      <c r="C15" s="23">
        <v>3</v>
      </c>
      <c r="D15" s="24">
        <v>4</v>
      </c>
      <c r="E15" s="202">
        <v>5</v>
      </c>
      <c r="F15" s="203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7.5" customHeight="1" x14ac:dyDescent="0.15">
      <c r="A16" s="85" t="s">
        <v>24</v>
      </c>
      <c r="B16" s="59" t="s">
        <v>183</v>
      </c>
      <c r="C16" s="30">
        <v>480</v>
      </c>
      <c r="D16" s="135" t="s">
        <v>81</v>
      </c>
      <c r="E16" s="85"/>
      <c r="F16" s="87"/>
      <c r="G16" s="88"/>
      <c r="H16" s="88"/>
      <c r="I16" s="89"/>
      <c r="J16" s="90"/>
      <c r="K16" s="91"/>
      <c r="L16" s="90">
        <f t="shared" ref="L16:L48" si="0">J16*K16</f>
        <v>0</v>
      </c>
      <c r="M16" s="92">
        <f t="shared" ref="M16:M48" si="1">J16+L16</f>
        <v>0</v>
      </c>
      <c r="N16" s="93">
        <f t="shared" ref="N16:N48" si="2">$C16*M16</f>
        <v>0</v>
      </c>
    </row>
    <row r="17" spans="1:14" s="17" customFormat="1" ht="37.5" customHeight="1" x14ac:dyDescent="0.15">
      <c r="A17" s="94" t="s">
        <v>25</v>
      </c>
      <c r="B17" s="137" t="s">
        <v>187</v>
      </c>
      <c r="C17" s="138">
        <v>1600</v>
      </c>
      <c r="D17" s="139" t="s">
        <v>81</v>
      </c>
      <c r="E17" s="94"/>
      <c r="F17" s="95"/>
      <c r="G17" s="102"/>
      <c r="H17" s="102"/>
      <c r="I17" s="103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7" customFormat="1" ht="37.5" customHeight="1" x14ac:dyDescent="0.15">
      <c r="A18" s="94" t="s">
        <v>26</v>
      </c>
      <c r="B18" s="140" t="s">
        <v>176</v>
      </c>
      <c r="C18" s="141">
        <v>160</v>
      </c>
      <c r="D18" s="142" t="s">
        <v>81</v>
      </c>
      <c r="E18" s="94"/>
      <c r="F18" s="95"/>
      <c r="G18" s="102"/>
      <c r="H18" s="102"/>
      <c r="I18" s="103"/>
      <c r="J18" s="98"/>
      <c r="K18" s="99"/>
      <c r="L18" s="98">
        <f t="shared" si="0"/>
        <v>0</v>
      </c>
      <c r="M18" s="100">
        <f t="shared" si="1"/>
        <v>0</v>
      </c>
      <c r="N18" s="101">
        <f t="shared" si="2"/>
        <v>0</v>
      </c>
    </row>
    <row r="19" spans="1:14" s="17" customFormat="1" ht="37.5" customHeight="1" x14ac:dyDescent="0.15">
      <c r="A19" s="94" t="s">
        <v>27</v>
      </c>
      <c r="B19" s="140" t="s">
        <v>163</v>
      </c>
      <c r="C19" s="141">
        <v>40</v>
      </c>
      <c r="D19" s="142" t="s">
        <v>81</v>
      </c>
      <c r="E19" s="94"/>
      <c r="F19" s="95"/>
      <c r="G19" s="96"/>
      <c r="H19" s="97"/>
      <c r="I19" s="95"/>
      <c r="J19" s="98"/>
      <c r="K19" s="99"/>
      <c r="L19" s="98">
        <f t="shared" si="0"/>
        <v>0</v>
      </c>
      <c r="M19" s="100">
        <f t="shared" si="1"/>
        <v>0</v>
      </c>
      <c r="N19" s="101">
        <f t="shared" si="2"/>
        <v>0</v>
      </c>
    </row>
    <row r="20" spans="1:14" s="17" customFormat="1" ht="37.5" customHeight="1" x14ac:dyDescent="0.15">
      <c r="A20" s="94" t="s">
        <v>28</v>
      </c>
      <c r="B20" s="140" t="s">
        <v>177</v>
      </c>
      <c r="C20" s="141">
        <v>240</v>
      </c>
      <c r="D20" s="142" t="s">
        <v>81</v>
      </c>
      <c r="E20" s="94"/>
      <c r="F20" s="95"/>
      <c r="G20" s="102"/>
      <c r="H20" s="102"/>
      <c r="I20" s="103"/>
      <c r="J20" s="98"/>
      <c r="K20" s="99"/>
      <c r="L20" s="98">
        <f t="shared" si="0"/>
        <v>0</v>
      </c>
      <c r="M20" s="100">
        <f t="shared" si="1"/>
        <v>0</v>
      </c>
      <c r="N20" s="101">
        <f t="shared" si="2"/>
        <v>0</v>
      </c>
    </row>
    <row r="21" spans="1:14" s="17" customFormat="1" ht="37.5" customHeight="1" x14ac:dyDescent="0.15">
      <c r="A21" s="94" t="s">
        <v>29</v>
      </c>
      <c r="B21" s="140" t="s">
        <v>193</v>
      </c>
      <c r="C21" s="141">
        <v>5200</v>
      </c>
      <c r="D21" s="142" t="s">
        <v>81</v>
      </c>
      <c r="E21" s="94"/>
      <c r="F21" s="95"/>
      <c r="G21" s="102"/>
      <c r="H21" s="102"/>
      <c r="I21" s="103"/>
      <c r="J21" s="98"/>
      <c r="K21" s="99"/>
      <c r="L21" s="98">
        <f t="shared" si="0"/>
        <v>0</v>
      </c>
      <c r="M21" s="100">
        <f t="shared" si="1"/>
        <v>0</v>
      </c>
      <c r="N21" s="101">
        <f t="shared" si="2"/>
        <v>0</v>
      </c>
    </row>
    <row r="22" spans="1:14" s="17" customFormat="1" ht="37.5" customHeight="1" x14ac:dyDescent="0.15">
      <c r="A22" s="94" t="s">
        <v>30</v>
      </c>
      <c r="B22" s="140" t="s">
        <v>194</v>
      </c>
      <c r="C22" s="141">
        <v>5600</v>
      </c>
      <c r="D22" s="142" t="s">
        <v>81</v>
      </c>
      <c r="E22" s="94"/>
      <c r="F22" s="95"/>
      <c r="G22" s="102"/>
      <c r="H22" s="102"/>
      <c r="I22" s="103"/>
      <c r="J22" s="98"/>
      <c r="K22" s="99"/>
      <c r="L22" s="98">
        <f t="shared" si="0"/>
        <v>0</v>
      </c>
      <c r="M22" s="100">
        <f t="shared" si="1"/>
        <v>0</v>
      </c>
      <c r="N22" s="101">
        <f t="shared" si="2"/>
        <v>0</v>
      </c>
    </row>
    <row r="23" spans="1:14" s="17" customFormat="1" ht="37.5" customHeight="1" x14ac:dyDescent="0.15">
      <c r="A23" s="94" t="s">
        <v>31</v>
      </c>
      <c r="B23" s="140" t="s">
        <v>190</v>
      </c>
      <c r="C23" s="141">
        <v>2000</v>
      </c>
      <c r="D23" s="142" t="s">
        <v>81</v>
      </c>
      <c r="E23" s="94"/>
      <c r="F23" s="95"/>
      <c r="G23" s="102"/>
      <c r="H23" s="102"/>
      <c r="I23" s="103"/>
      <c r="J23" s="98"/>
      <c r="K23" s="99"/>
      <c r="L23" s="98">
        <f t="shared" si="0"/>
        <v>0</v>
      </c>
      <c r="M23" s="100">
        <f t="shared" si="1"/>
        <v>0</v>
      </c>
      <c r="N23" s="101">
        <f t="shared" si="2"/>
        <v>0</v>
      </c>
    </row>
    <row r="24" spans="1:14" s="17" customFormat="1" ht="37.5" customHeight="1" x14ac:dyDescent="0.15">
      <c r="A24" s="94" t="s">
        <v>32</v>
      </c>
      <c r="B24" s="140" t="s">
        <v>191</v>
      </c>
      <c r="C24" s="141">
        <v>2000</v>
      </c>
      <c r="D24" s="142" t="s">
        <v>81</v>
      </c>
      <c r="E24" s="94"/>
      <c r="F24" s="95"/>
      <c r="G24" s="102"/>
      <c r="H24" s="102"/>
      <c r="I24" s="103"/>
      <c r="J24" s="98"/>
      <c r="K24" s="99"/>
      <c r="L24" s="98">
        <f t="shared" si="0"/>
        <v>0</v>
      </c>
      <c r="M24" s="100">
        <f t="shared" si="1"/>
        <v>0</v>
      </c>
      <c r="N24" s="101">
        <f t="shared" si="2"/>
        <v>0</v>
      </c>
    </row>
    <row r="25" spans="1:14" s="17" customFormat="1" ht="37.5" customHeight="1" x14ac:dyDescent="0.15">
      <c r="A25" s="94" t="s">
        <v>33</v>
      </c>
      <c r="B25" s="140" t="s">
        <v>169</v>
      </c>
      <c r="C25" s="141">
        <v>80</v>
      </c>
      <c r="D25" s="142" t="s">
        <v>81</v>
      </c>
      <c r="E25" s="94"/>
      <c r="F25" s="95"/>
      <c r="G25" s="102"/>
      <c r="H25" s="102"/>
      <c r="I25" s="103"/>
      <c r="J25" s="98"/>
      <c r="K25" s="99"/>
      <c r="L25" s="98">
        <f t="shared" si="0"/>
        <v>0</v>
      </c>
      <c r="M25" s="100">
        <f t="shared" si="1"/>
        <v>0</v>
      </c>
      <c r="N25" s="101">
        <f t="shared" si="2"/>
        <v>0</v>
      </c>
    </row>
    <row r="26" spans="1:14" s="17" customFormat="1" ht="37.5" customHeight="1" x14ac:dyDescent="0.15">
      <c r="A26" s="94" t="s">
        <v>34</v>
      </c>
      <c r="B26" s="140" t="s">
        <v>173</v>
      </c>
      <c r="C26" s="141">
        <v>120</v>
      </c>
      <c r="D26" s="142" t="s">
        <v>81</v>
      </c>
      <c r="E26" s="94"/>
      <c r="F26" s="95"/>
      <c r="G26" s="102"/>
      <c r="H26" s="102"/>
      <c r="I26" s="103"/>
      <c r="J26" s="98"/>
      <c r="K26" s="99"/>
      <c r="L26" s="98">
        <f t="shared" si="0"/>
        <v>0</v>
      </c>
      <c r="M26" s="100">
        <f t="shared" si="1"/>
        <v>0</v>
      </c>
      <c r="N26" s="101">
        <f t="shared" si="2"/>
        <v>0</v>
      </c>
    </row>
    <row r="27" spans="1:14" s="17" customFormat="1" ht="37.5" customHeight="1" x14ac:dyDescent="0.15">
      <c r="A27" s="94" t="s">
        <v>35</v>
      </c>
      <c r="B27" s="140" t="s">
        <v>185</v>
      </c>
      <c r="C27" s="141">
        <v>800</v>
      </c>
      <c r="D27" s="142" t="s">
        <v>81</v>
      </c>
      <c r="E27" s="94"/>
      <c r="F27" s="95"/>
      <c r="G27" s="102"/>
      <c r="H27" s="102"/>
      <c r="I27" s="103"/>
      <c r="J27" s="98"/>
      <c r="K27" s="99"/>
      <c r="L27" s="98">
        <f t="shared" si="0"/>
        <v>0</v>
      </c>
      <c r="M27" s="100">
        <f t="shared" si="1"/>
        <v>0</v>
      </c>
      <c r="N27" s="101">
        <f t="shared" si="2"/>
        <v>0</v>
      </c>
    </row>
    <row r="28" spans="1:14" s="17" customFormat="1" ht="37.5" customHeight="1" x14ac:dyDescent="0.15">
      <c r="A28" s="94" t="s">
        <v>36</v>
      </c>
      <c r="B28" s="140" t="s">
        <v>182</v>
      </c>
      <c r="C28" s="141">
        <v>480</v>
      </c>
      <c r="D28" s="142" t="s">
        <v>81</v>
      </c>
      <c r="E28" s="94"/>
      <c r="F28" s="95"/>
      <c r="G28" s="102"/>
      <c r="H28" s="102"/>
      <c r="I28" s="103"/>
      <c r="J28" s="98"/>
      <c r="K28" s="99"/>
      <c r="L28" s="98">
        <f t="shared" si="0"/>
        <v>0</v>
      </c>
      <c r="M28" s="100">
        <f t="shared" si="1"/>
        <v>0</v>
      </c>
      <c r="N28" s="101">
        <f t="shared" si="2"/>
        <v>0</v>
      </c>
    </row>
    <row r="29" spans="1:14" s="17" customFormat="1" ht="37.5" customHeight="1" x14ac:dyDescent="0.15">
      <c r="A29" s="94" t="s">
        <v>37</v>
      </c>
      <c r="B29" s="140" t="s">
        <v>167</v>
      </c>
      <c r="C29" s="141">
        <v>80</v>
      </c>
      <c r="D29" s="142" t="s">
        <v>81</v>
      </c>
      <c r="E29" s="94"/>
      <c r="F29" s="95"/>
      <c r="G29" s="102"/>
      <c r="H29" s="102"/>
      <c r="I29" s="103"/>
      <c r="J29" s="98"/>
      <c r="K29" s="99"/>
      <c r="L29" s="98">
        <f t="shared" si="0"/>
        <v>0</v>
      </c>
      <c r="M29" s="100">
        <f t="shared" si="1"/>
        <v>0</v>
      </c>
      <c r="N29" s="101">
        <f t="shared" si="2"/>
        <v>0</v>
      </c>
    </row>
    <row r="30" spans="1:14" s="17" customFormat="1" ht="37.5" customHeight="1" x14ac:dyDescent="0.15">
      <c r="A30" s="94" t="s">
        <v>40</v>
      </c>
      <c r="B30" s="140" t="s">
        <v>174</v>
      </c>
      <c r="C30" s="141">
        <v>120</v>
      </c>
      <c r="D30" s="142" t="s">
        <v>81</v>
      </c>
      <c r="E30" s="94"/>
      <c r="F30" s="95"/>
      <c r="G30" s="102"/>
      <c r="H30" s="102"/>
      <c r="I30" s="103"/>
      <c r="J30" s="98"/>
      <c r="K30" s="99"/>
      <c r="L30" s="98">
        <f t="shared" si="0"/>
        <v>0</v>
      </c>
      <c r="M30" s="100">
        <f t="shared" si="1"/>
        <v>0</v>
      </c>
      <c r="N30" s="101">
        <f t="shared" si="2"/>
        <v>0</v>
      </c>
    </row>
    <row r="31" spans="1:14" s="17" customFormat="1" ht="37.5" customHeight="1" x14ac:dyDescent="0.15">
      <c r="A31" s="94" t="s">
        <v>41</v>
      </c>
      <c r="B31" s="140" t="s">
        <v>168</v>
      </c>
      <c r="C31" s="141">
        <v>80</v>
      </c>
      <c r="D31" s="142" t="s">
        <v>81</v>
      </c>
      <c r="E31" s="94"/>
      <c r="F31" s="95"/>
      <c r="G31" s="102"/>
      <c r="H31" s="102"/>
      <c r="I31" s="103"/>
      <c r="J31" s="98"/>
      <c r="K31" s="99"/>
      <c r="L31" s="98">
        <f t="shared" si="0"/>
        <v>0</v>
      </c>
      <c r="M31" s="100">
        <f t="shared" si="1"/>
        <v>0</v>
      </c>
      <c r="N31" s="101">
        <f t="shared" si="2"/>
        <v>0</v>
      </c>
    </row>
    <row r="32" spans="1:14" s="17" customFormat="1" ht="37.5" customHeight="1" x14ac:dyDescent="0.15">
      <c r="A32" s="94" t="s">
        <v>42</v>
      </c>
      <c r="B32" s="140" t="s">
        <v>164</v>
      </c>
      <c r="C32" s="141">
        <v>40</v>
      </c>
      <c r="D32" s="142" t="s">
        <v>81</v>
      </c>
      <c r="E32" s="94"/>
      <c r="F32" s="95"/>
      <c r="G32" s="102"/>
      <c r="H32" s="102"/>
      <c r="I32" s="103"/>
      <c r="J32" s="98"/>
      <c r="K32" s="99"/>
      <c r="L32" s="98">
        <f t="shared" si="0"/>
        <v>0</v>
      </c>
      <c r="M32" s="100">
        <f t="shared" si="1"/>
        <v>0</v>
      </c>
      <c r="N32" s="101">
        <f t="shared" si="2"/>
        <v>0</v>
      </c>
    </row>
    <row r="33" spans="1:14" s="17" customFormat="1" ht="37.5" customHeight="1" x14ac:dyDescent="0.15">
      <c r="A33" s="94" t="s">
        <v>43</v>
      </c>
      <c r="B33" s="140" t="s">
        <v>165</v>
      </c>
      <c r="C33" s="141">
        <v>60</v>
      </c>
      <c r="D33" s="142" t="s">
        <v>81</v>
      </c>
      <c r="E33" s="94"/>
      <c r="F33" s="95"/>
      <c r="G33" s="102"/>
      <c r="H33" s="102"/>
      <c r="I33" s="103"/>
      <c r="J33" s="98"/>
      <c r="K33" s="99"/>
      <c r="L33" s="98">
        <f t="shared" si="0"/>
        <v>0</v>
      </c>
      <c r="M33" s="100">
        <f t="shared" si="1"/>
        <v>0</v>
      </c>
      <c r="N33" s="101">
        <f t="shared" si="2"/>
        <v>0</v>
      </c>
    </row>
    <row r="34" spans="1:14" s="17" customFormat="1" ht="37.5" customHeight="1" x14ac:dyDescent="0.15">
      <c r="A34" s="94" t="s">
        <v>44</v>
      </c>
      <c r="B34" s="140" t="s">
        <v>166</v>
      </c>
      <c r="C34" s="141">
        <v>60</v>
      </c>
      <c r="D34" s="142" t="s">
        <v>81</v>
      </c>
      <c r="E34" s="94"/>
      <c r="F34" s="95"/>
      <c r="G34" s="102"/>
      <c r="H34" s="102"/>
      <c r="I34" s="103"/>
      <c r="J34" s="98"/>
      <c r="K34" s="99"/>
      <c r="L34" s="98">
        <f t="shared" si="0"/>
        <v>0</v>
      </c>
      <c r="M34" s="100">
        <f t="shared" si="1"/>
        <v>0</v>
      </c>
      <c r="N34" s="101">
        <f t="shared" si="2"/>
        <v>0</v>
      </c>
    </row>
    <row r="35" spans="1:14" s="17" customFormat="1" ht="37.5" customHeight="1" x14ac:dyDescent="0.15">
      <c r="A35" s="94" t="s">
        <v>45</v>
      </c>
      <c r="B35" s="140" t="s">
        <v>175</v>
      </c>
      <c r="C35" s="141">
        <v>120</v>
      </c>
      <c r="D35" s="142" t="s">
        <v>81</v>
      </c>
      <c r="E35" s="94"/>
      <c r="F35" s="95"/>
      <c r="G35" s="102"/>
      <c r="H35" s="102"/>
      <c r="I35" s="103"/>
      <c r="J35" s="98"/>
      <c r="K35" s="99"/>
      <c r="L35" s="98">
        <f t="shared" si="0"/>
        <v>0</v>
      </c>
      <c r="M35" s="100">
        <f t="shared" si="1"/>
        <v>0</v>
      </c>
      <c r="N35" s="101">
        <f t="shared" si="2"/>
        <v>0</v>
      </c>
    </row>
    <row r="36" spans="1:14" s="17" customFormat="1" ht="37.5" customHeight="1" x14ac:dyDescent="0.15">
      <c r="A36" s="94" t="s">
        <v>46</v>
      </c>
      <c r="B36" s="140" t="s">
        <v>189</v>
      </c>
      <c r="C36" s="141">
        <v>1800</v>
      </c>
      <c r="D36" s="142" t="s">
        <v>81</v>
      </c>
      <c r="E36" s="94"/>
      <c r="F36" s="95"/>
      <c r="G36" s="102"/>
      <c r="H36" s="102"/>
      <c r="I36" s="103"/>
      <c r="J36" s="98"/>
      <c r="K36" s="99"/>
      <c r="L36" s="98">
        <f t="shared" si="0"/>
        <v>0</v>
      </c>
      <c r="M36" s="100">
        <f t="shared" si="1"/>
        <v>0</v>
      </c>
      <c r="N36" s="101">
        <f t="shared" si="2"/>
        <v>0</v>
      </c>
    </row>
    <row r="37" spans="1:14" s="17" customFormat="1" ht="37.5" customHeight="1" x14ac:dyDescent="0.15">
      <c r="A37" s="94" t="s">
        <v>47</v>
      </c>
      <c r="B37" s="140" t="s">
        <v>178</v>
      </c>
      <c r="C37" s="141">
        <v>280</v>
      </c>
      <c r="D37" s="142" t="s">
        <v>81</v>
      </c>
      <c r="E37" s="94"/>
      <c r="F37" s="95"/>
      <c r="G37" s="102"/>
      <c r="H37" s="102"/>
      <c r="I37" s="103"/>
      <c r="J37" s="98"/>
      <c r="K37" s="99"/>
      <c r="L37" s="98">
        <f t="shared" si="0"/>
        <v>0</v>
      </c>
      <c r="M37" s="100">
        <f t="shared" si="1"/>
        <v>0</v>
      </c>
      <c r="N37" s="101">
        <f t="shared" si="2"/>
        <v>0</v>
      </c>
    </row>
    <row r="38" spans="1:14" s="17" customFormat="1" ht="37.5" customHeight="1" x14ac:dyDescent="0.15">
      <c r="A38" s="94" t="s">
        <v>48</v>
      </c>
      <c r="B38" s="140" t="s">
        <v>192</v>
      </c>
      <c r="C38" s="141">
        <v>3200</v>
      </c>
      <c r="D38" s="142" t="s">
        <v>81</v>
      </c>
      <c r="E38" s="94"/>
      <c r="F38" s="95"/>
      <c r="G38" s="102"/>
      <c r="H38" s="102"/>
      <c r="I38" s="103"/>
      <c r="J38" s="98"/>
      <c r="K38" s="99"/>
      <c r="L38" s="98">
        <f t="shared" si="0"/>
        <v>0</v>
      </c>
      <c r="M38" s="100">
        <f t="shared" si="1"/>
        <v>0</v>
      </c>
      <c r="N38" s="101">
        <f t="shared" si="2"/>
        <v>0</v>
      </c>
    </row>
    <row r="39" spans="1:14" s="17" customFormat="1" ht="37.5" customHeight="1" x14ac:dyDescent="0.15">
      <c r="A39" s="94" t="s">
        <v>49</v>
      </c>
      <c r="B39" s="140" t="s">
        <v>188</v>
      </c>
      <c r="C39" s="141">
        <v>1600</v>
      </c>
      <c r="D39" s="142" t="s">
        <v>81</v>
      </c>
      <c r="E39" s="94"/>
      <c r="F39" s="95"/>
      <c r="G39" s="102"/>
      <c r="H39" s="102"/>
      <c r="I39" s="103"/>
      <c r="J39" s="98"/>
      <c r="K39" s="99"/>
      <c r="L39" s="98">
        <f t="shared" si="0"/>
        <v>0</v>
      </c>
      <c r="M39" s="100">
        <f t="shared" si="1"/>
        <v>0</v>
      </c>
      <c r="N39" s="101">
        <f t="shared" si="2"/>
        <v>0</v>
      </c>
    </row>
    <row r="40" spans="1:14" s="17" customFormat="1" ht="32.25" customHeight="1" x14ac:dyDescent="0.15">
      <c r="A40" s="94" t="s">
        <v>50</v>
      </c>
      <c r="B40" s="140" t="s">
        <v>184</v>
      </c>
      <c r="C40" s="141">
        <v>520</v>
      </c>
      <c r="D40" s="142" t="s">
        <v>81</v>
      </c>
      <c r="E40" s="94"/>
      <c r="F40" s="95"/>
      <c r="G40" s="102"/>
      <c r="H40" s="102"/>
      <c r="I40" s="103"/>
      <c r="J40" s="98"/>
      <c r="K40" s="99"/>
      <c r="L40" s="98">
        <f t="shared" si="0"/>
        <v>0</v>
      </c>
      <c r="M40" s="100">
        <f t="shared" si="1"/>
        <v>0</v>
      </c>
      <c r="N40" s="101">
        <f t="shared" si="2"/>
        <v>0</v>
      </c>
    </row>
    <row r="41" spans="1:14" s="17" customFormat="1" ht="32.25" customHeight="1" x14ac:dyDescent="0.15">
      <c r="A41" s="94" t="s">
        <v>51</v>
      </c>
      <c r="B41" s="140" t="s">
        <v>170</v>
      </c>
      <c r="C41" s="141">
        <v>80</v>
      </c>
      <c r="D41" s="142" t="s">
        <v>81</v>
      </c>
      <c r="E41" s="94"/>
      <c r="F41" s="95"/>
      <c r="G41" s="102"/>
      <c r="H41" s="102"/>
      <c r="I41" s="103"/>
      <c r="J41" s="98"/>
      <c r="K41" s="99"/>
      <c r="L41" s="98">
        <f t="shared" si="0"/>
        <v>0</v>
      </c>
      <c r="M41" s="100">
        <f t="shared" si="1"/>
        <v>0</v>
      </c>
      <c r="N41" s="101">
        <f t="shared" si="2"/>
        <v>0</v>
      </c>
    </row>
    <row r="42" spans="1:14" s="17" customFormat="1" ht="32.25" customHeight="1" x14ac:dyDescent="0.15">
      <c r="A42" s="94" t="s">
        <v>52</v>
      </c>
      <c r="B42" s="140" t="s">
        <v>172</v>
      </c>
      <c r="C42" s="141">
        <v>80</v>
      </c>
      <c r="D42" s="142" t="s">
        <v>81</v>
      </c>
      <c r="E42" s="94"/>
      <c r="F42" s="95"/>
      <c r="G42" s="102"/>
      <c r="H42" s="102"/>
      <c r="I42" s="103"/>
      <c r="J42" s="98"/>
      <c r="K42" s="99"/>
      <c r="L42" s="98">
        <f t="shared" si="0"/>
        <v>0</v>
      </c>
      <c r="M42" s="100">
        <f t="shared" si="1"/>
        <v>0</v>
      </c>
      <c r="N42" s="101">
        <f t="shared" si="2"/>
        <v>0</v>
      </c>
    </row>
    <row r="43" spans="1:14" s="17" customFormat="1" ht="32.25" customHeight="1" x14ac:dyDescent="0.15">
      <c r="A43" s="94" t="s">
        <v>53</v>
      </c>
      <c r="B43" s="140" t="s">
        <v>171</v>
      </c>
      <c r="C43" s="141">
        <v>80</v>
      </c>
      <c r="D43" s="142" t="s">
        <v>81</v>
      </c>
      <c r="E43" s="94"/>
      <c r="F43" s="95"/>
      <c r="G43" s="102"/>
      <c r="H43" s="102"/>
      <c r="I43" s="103"/>
      <c r="J43" s="98"/>
      <c r="K43" s="99"/>
      <c r="L43" s="98">
        <f t="shared" si="0"/>
        <v>0</v>
      </c>
      <c r="M43" s="100">
        <f t="shared" si="1"/>
        <v>0</v>
      </c>
      <c r="N43" s="101">
        <f t="shared" si="2"/>
        <v>0</v>
      </c>
    </row>
    <row r="44" spans="1:14" s="17" customFormat="1" ht="32.25" customHeight="1" x14ac:dyDescent="0.15">
      <c r="A44" s="94" t="s">
        <v>54</v>
      </c>
      <c r="B44" s="140" t="s">
        <v>186</v>
      </c>
      <c r="C44" s="141">
        <v>1200</v>
      </c>
      <c r="D44" s="142" t="s">
        <v>81</v>
      </c>
      <c r="E44" s="94"/>
      <c r="F44" s="95"/>
      <c r="G44" s="102"/>
      <c r="H44" s="102"/>
      <c r="I44" s="103"/>
      <c r="J44" s="98"/>
      <c r="K44" s="99"/>
      <c r="L44" s="98">
        <f t="shared" si="0"/>
        <v>0</v>
      </c>
      <c r="M44" s="100">
        <f t="shared" si="1"/>
        <v>0</v>
      </c>
      <c r="N44" s="101">
        <f t="shared" si="2"/>
        <v>0</v>
      </c>
    </row>
    <row r="45" spans="1:14" s="17" customFormat="1" ht="32.25" customHeight="1" x14ac:dyDescent="0.15">
      <c r="A45" s="94" t="s">
        <v>55</v>
      </c>
      <c r="B45" s="140" t="s">
        <v>180</v>
      </c>
      <c r="C45" s="141">
        <v>400</v>
      </c>
      <c r="D45" s="142" t="s">
        <v>81</v>
      </c>
      <c r="E45" s="94"/>
      <c r="F45" s="95"/>
      <c r="G45" s="102"/>
      <c r="H45" s="102"/>
      <c r="I45" s="103"/>
      <c r="J45" s="98"/>
      <c r="K45" s="99"/>
      <c r="L45" s="98">
        <f t="shared" si="0"/>
        <v>0</v>
      </c>
      <c r="M45" s="100">
        <f t="shared" si="1"/>
        <v>0</v>
      </c>
      <c r="N45" s="101">
        <f t="shared" si="2"/>
        <v>0</v>
      </c>
    </row>
    <row r="46" spans="1:14" s="17" customFormat="1" ht="32.25" customHeight="1" x14ac:dyDescent="0.15">
      <c r="A46" s="94" t="s">
        <v>56</v>
      </c>
      <c r="B46" s="140" t="s">
        <v>179</v>
      </c>
      <c r="C46" s="141">
        <v>320</v>
      </c>
      <c r="D46" s="142" t="s">
        <v>81</v>
      </c>
      <c r="E46" s="94"/>
      <c r="F46" s="95"/>
      <c r="G46" s="102"/>
      <c r="H46" s="102"/>
      <c r="I46" s="103"/>
      <c r="J46" s="98"/>
      <c r="K46" s="99"/>
      <c r="L46" s="98">
        <f t="shared" si="0"/>
        <v>0</v>
      </c>
      <c r="M46" s="100">
        <f t="shared" si="1"/>
        <v>0</v>
      </c>
      <c r="N46" s="101">
        <f t="shared" si="2"/>
        <v>0</v>
      </c>
    </row>
    <row r="47" spans="1:14" s="17" customFormat="1" ht="32.25" customHeight="1" x14ac:dyDescent="0.15">
      <c r="A47" s="94" t="s">
        <v>57</v>
      </c>
      <c r="B47" s="140" t="s">
        <v>181</v>
      </c>
      <c r="C47" s="141">
        <v>480</v>
      </c>
      <c r="D47" s="142" t="s">
        <v>81</v>
      </c>
      <c r="E47" s="94"/>
      <c r="F47" s="95"/>
      <c r="G47" s="102"/>
      <c r="H47" s="102"/>
      <c r="I47" s="103"/>
      <c r="J47" s="98"/>
      <c r="K47" s="99"/>
      <c r="L47" s="98">
        <f t="shared" si="0"/>
        <v>0</v>
      </c>
      <c r="M47" s="100">
        <f t="shared" si="1"/>
        <v>0</v>
      </c>
      <c r="N47" s="101">
        <f t="shared" si="2"/>
        <v>0</v>
      </c>
    </row>
    <row r="48" spans="1:14" s="17" customFormat="1" ht="32.25" customHeight="1" thickBot="1" x14ac:dyDescent="0.2">
      <c r="A48" s="104" t="s">
        <v>38</v>
      </c>
      <c r="B48" s="143" t="s">
        <v>162</v>
      </c>
      <c r="C48" s="144">
        <v>12</v>
      </c>
      <c r="D48" s="136" t="s">
        <v>81</v>
      </c>
      <c r="E48" s="104"/>
      <c r="F48" s="107"/>
      <c r="G48" s="108"/>
      <c r="H48" s="108"/>
      <c r="I48" s="109"/>
      <c r="J48" s="110"/>
      <c r="K48" s="111"/>
      <c r="L48" s="110">
        <f t="shared" si="0"/>
        <v>0</v>
      </c>
      <c r="M48" s="112">
        <f t="shared" si="1"/>
        <v>0</v>
      </c>
      <c r="N48" s="113">
        <f t="shared" si="2"/>
        <v>0</v>
      </c>
    </row>
    <row r="49" spans="1:14" ht="23.25" customHeight="1" thickBot="1" x14ac:dyDescent="0.25">
      <c r="A49" s="204" t="s">
        <v>39</v>
      </c>
      <c r="B49" s="205"/>
      <c r="C49" s="205"/>
      <c r="D49" s="205"/>
      <c r="E49" s="53"/>
      <c r="F49" s="54"/>
      <c r="G49" s="55"/>
      <c r="H49" s="54"/>
      <c r="I49" s="56"/>
      <c r="J49" s="81">
        <f>SUM(J16:J48)</f>
        <v>0</v>
      </c>
      <c r="K49" s="57"/>
      <c r="L49" s="54"/>
      <c r="M49" s="54"/>
      <c r="N49" s="58">
        <f>SUM(N16:N48)</f>
        <v>0</v>
      </c>
    </row>
    <row r="50" spans="1:14" s="17" customFormat="1" ht="20.25" customHeight="1" x14ac:dyDescent="0.15">
      <c r="A50" s="45"/>
      <c r="B50" s="45"/>
      <c r="C50" s="46"/>
      <c r="D50" s="7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14" s="17" customFormat="1" ht="19.5" customHeight="1" x14ac:dyDescent="0.15">
      <c r="A51" s="13" t="s">
        <v>21</v>
      </c>
      <c r="B51" s="13"/>
      <c r="C51" s="12"/>
      <c r="D51" s="14"/>
      <c r="E51" s="13"/>
      <c r="G51" s="7"/>
      <c r="H51" s="7" t="s">
        <v>22</v>
      </c>
      <c r="I51" s="206" t="s">
        <v>23</v>
      </c>
      <c r="J51" s="206"/>
      <c r="K51" s="206"/>
      <c r="L51" s="206"/>
      <c r="M51" s="207"/>
      <c r="N51" s="207"/>
    </row>
  </sheetData>
  <sortState ref="A16:N48">
    <sortCondition ref="B16:B48"/>
  </sortState>
  <mergeCells count="28">
    <mergeCell ref="E15:F15"/>
    <mergeCell ref="A49:D49"/>
    <mergeCell ref="I51:L51"/>
    <mergeCell ref="M51:N5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11/1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196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161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64">
        <v>6</v>
      </c>
      <c r="H15" s="26">
        <v>7</v>
      </c>
      <c r="I15" s="27">
        <v>8</v>
      </c>
      <c r="J15" s="28">
        <v>9</v>
      </c>
      <c r="K15" s="64">
        <v>10</v>
      </c>
      <c r="L15" s="64">
        <v>11</v>
      </c>
      <c r="M15" s="28">
        <v>12</v>
      </c>
      <c r="N15" s="29">
        <v>13</v>
      </c>
    </row>
    <row r="16" spans="1:14" s="17" customFormat="1" ht="37.5" customHeight="1" x14ac:dyDescent="0.15">
      <c r="A16" s="85" t="s">
        <v>24</v>
      </c>
      <c r="B16" s="59" t="s">
        <v>211</v>
      </c>
      <c r="C16" s="30">
        <v>1200</v>
      </c>
      <c r="D16" s="135" t="s">
        <v>81</v>
      </c>
      <c r="E16" s="85"/>
      <c r="F16" s="87"/>
      <c r="G16" s="88"/>
      <c r="H16" s="88"/>
      <c r="I16" s="89"/>
      <c r="J16" s="90"/>
      <c r="K16" s="91"/>
      <c r="L16" s="90">
        <f t="shared" ref="L16:L34" si="0">J16*K16</f>
        <v>0</v>
      </c>
      <c r="M16" s="92">
        <f t="shared" ref="M16:M34" si="1">J16+L16</f>
        <v>0</v>
      </c>
      <c r="N16" s="93">
        <f t="shared" ref="N16:N34" si="2">$C16*M16</f>
        <v>0</v>
      </c>
    </row>
    <row r="17" spans="1:14" s="17" customFormat="1" ht="37.5" customHeight="1" x14ac:dyDescent="0.15">
      <c r="A17" s="94" t="s">
        <v>25</v>
      </c>
      <c r="B17" s="137" t="s">
        <v>202</v>
      </c>
      <c r="C17" s="138">
        <v>400</v>
      </c>
      <c r="D17" s="139" t="s">
        <v>81</v>
      </c>
      <c r="E17" s="94"/>
      <c r="F17" s="95"/>
      <c r="G17" s="102"/>
      <c r="H17" s="102"/>
      <c r="I17" s="103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7" customFormat="1" ht="37.5" customHeight="1" x14ac:dyDescent="0.15">
      <c r="A18" s="94" t="s">
        <v>26</v>
      </c>
      <c r="B18" s="140" t="s">
        <v>207</v>
      </c>
      <c r="C18" s="141">
        <v>1600</v>
      </c>
      <c r="D18" s="142" t="s">
        <v>81</v>
      </c>
      <c r="E18" s="94"/>
      <c r="F18" s="95"/>
      <c r="G18" s="102"/>
      <c r="H18" s="102"/>
      <c r="I18" s="103"/>
      <c r="J18" s="98"/>
      <c r="K18" s="99"/>
      <c r="L18" s="98">
        <f t="shared" si="0"/>
        <v>0</v>
      </c>
      <c r="M18" s="100">
        <f t="shared" si="1"/>
        <v>0</v>
      </c>
      <c r="N18" s="101">
        <f t="shared" si="2"/>
        <v>0</v>
      </c>
    </row>
    <row r="19" spans="1:14" s="17" customFormat="1" ht="37.5" customHeight="1" x14ac:dyDescent="0.15">
      <c r="A19" s="94" t="s">
        <v>27</v>
      </c>
      <c r="B19" s="140" t="s">
        <v>200</v>
      </c>
      <c r="C19" s="141">
        <v>160</v>
      </c>
      <c r="D19" s="142" t="s">
        <v>81</v>
      </c>
      <c r="E19" s="94"/>
      <c r="F19" s="95"/>
      <c r="G19" s="102"/>
      <c r="H19" s="102"/>
      <c r="I19" s="103"/>
      <c r="J19" s="98"/>
      <c r="K19" s="99"/>
      <c r="L19" s="98">
        <f t="shared" si="0"/>
        <v>0</v>
      </c>
      <c r="M19" s="100">
        <f t="shared" si="1"/>
        <v>0</v>
      </c>
      <c r="N19" s="101">
        <f t="shared" si="2"/>
        <v>0</v>
      </c>
    </row>
    <row r="20" spans="1:14" s="17" customFormat="1" ht="37.5" customHeight="1" x14ac:dyDescent="0.15">
      <c r="A20" s="94" t="s">
        <v>28</v>
      </c>
      <c r="B20" s="140" t="s">
        <v>212</v>
      </c>
      <c r="C20" s="141">
        <v>1440</v>
      </c>
      <c r="D20" s="142" t="s">
        <v>81</v>
      </c>
      <c r="E20" s="118"/>
      <c r="F20" s="119"/>
      <c r="G20" s="120"/>
      <c r="H20" s="120"/>
      <c r="I20" s="103"/>
      <c r="J20" s="98"/>
      <c r="K20" s="99"/>
      <c r="L20" s="98">
        <f t="shared" si="0"/>
        <v>0</v>
      </c>
      <c r="M20" s="100">
        <f t="shared" si="1"/>
        <v>0</v>
      </c>
      <c r="N20" s="101">
        <f t="shared" si="2"/>
        <v>0</v>
      </c>
    </row>
    <row r="21" spans="1:14" s="17" customFormat="1" ht="37.5" customHeight="1" x14ac:dyDescent="0.15">
      <c r="A21" s="94" t="s">
        <v>29</v>
      </c>
      <c r="B21" s="140" t="s">
        <v>213</v>
      </c>
      <c r="C21" s="141">
        <v>240</v>
      </c>
      <c r="D21" s="142" t="s">
        <v>81</v>
      </c>
      <c r="E21" s="118"/>
      <c r="F21" s="119"/>
      <c r="G21" s="120"/>
      <c r="H21" s="120"/>
      <c r="I21" s="103"/>
      <c r="J21" s="98"/>
      <c r="K21" s="99"/>
      <c r="L21" s="98">
        <f t="shared" si="0"/>
        <v>0</v>
      </c>
      <c r="M21" s="100">
        <f t="shared" si="1"/>
        <v>0</v>
      </c>
      <c r="N21" s="101">
        <f t="shared" si="2"/>
        <v>0</v>
      </c>
    </row>
    <row r="22" spans="1:14" s="17" customFormat="1" ht="37.5" customHeight="1" x14ac:dyDescent="0.15">
      <c r="A22" s="94" t="s">
        <v>30</v>
      </c>
      <c r="B22" s="140" t="s">
        <v>205</v>
      </c>
      <c r="C22" s="141">
        <v>720</v>
      </c>
      <c r="D22" s="142" t="s">
        <v>81</v>
      </c>
      <c r="E22" s="118"/>
      <c r="F22" s="119"/>
      <c r="G22" s="120"/>
      <c r="H22" s="120"/>
      <c r="I22" s="103"/>
      <c r="J22" s="98"/>
      <c r="K22" s="99"/>
      <c r="L22" s="98">
        <f t="shared" si="0"/>
        <v>0</v>
      </c>
      <c r="M22" s="100">
        <f t="shared" si="1"/>
        <v>0</v>
      </c>
      <c r="N22" s="101">
        <f t="shared" si="2"/>
        <v>0</v>
      </c>
    </row>
    <row r="23" spans="1:14" s="17" customFormat="1" ht="37.5" customHeight="1" x14ac:dyDescent="0.15">
      <c r="A23" s="94" t="s">
        <v>31</v>
      </c>
      <c r="B23" s="140" t="s">
        <v>209</v>
      </c>
      <c r="C23" s="141">
        <v>3600</v>
      </c>
      <c r="D23" s="142" t="s">
        <v>81</v>
      </c>
      <c r="E23" s="118"/>
      <c r="F23" s="119"/>
      <c r="G23" s="120"/>
      <c r="H23" s="120"/>
      <c r="I23" s="103"/>
      <c r="J23" s="98"/>
      <c r="K23" s="99"/>
      <c r="L23" s="98">
        <f t="shared" si="0"/>
        <v>0</v>
      </c>
      <c r="M23" s="100">
        <f t="shared" si="1"/>
        <v>0</v>
      </c>
      <c r="N23" s="101">
        <f t="shared" si="2"/>
        <v>0</v>
      </c>
    </row>
    <row r="24" spans="1:14" s="17" customFormat="1" ht="37.5" customHeight="1" x14ac:dyDescent="0.15">
      <c r="A24" s="94" t="s">
        <v>32</v>
      </c>
      <c r="B24" s="140" t="s">
        <v>206</v>
      </c>
      <c r="C24" s="141">
        <v>960</v>
      </c>
      <c r="D24" s="142" t="s">
        <v>81</v>
      </c>
      <c r="E24" s="118"/>
      <c r="F24" s="119"/>
      <c r="G24" s="120"/>
      <c r="H24" s="120"/>
      <c r="I24" s="103"/>
      <c r="J24" s="98"/>
      <c r="K24" s="99"/>
      <c r="L24" s="98">
        <f t="shared" si="0"/>
        <v>0</v>
      </c>
      <c r="M24" s="100">
        <f t="shared" si="1"/>
        <v>0</v>
      </c>
      <c r="N24" s="101">
        <f t="shared" si="2"/>
        <v>0</v>
      </c>
    </row>
    <row r="25" spans="1:14" s="17" customFormat="1" ht="37.5" customHeight="1" x14ac:dyDescent="0.15">
      <c r="A25" s="94" t="s">
        <v>33</v>
      </c>
      <c r="B25" s="140" t="s">
        <v>214</v>
      </c>
      <c r="C25" s="141">
        <v>3600</v>
      </c>
      <c r="D25" s="142" t="s">
        <v>81</v>
      </c>
      <c r="E25" s="118"/>
      <c r="F25" s="119"/>
      <c r="G25" s="120"/>
      <c r="H25" s="120"/>
      <c r="I25" s="103"/>
      <c r="J25" s="98"/>
      <c r="K25" s="99"/>
      <c r="L25" s="98">
        <f t="shared" si="0"/>
        <v>0</v>
      </c>
      <c r="M25" s="100">
        <f t="shared" si="1"/>
        <v>0</v>
      </c>
      <c r="N25" s="101">
        <f t="shared" si="2"/>
        <v>0</v>
      </c>
    </row>
    <row r="26" spans="1:14" s="17" customFormat="1" ht="37.5" customHeight="1" x14ac:dyDescent="0.15">
      <c r="A26" s="94" t="s">
        <v>34</v>
      </c>
      <c r="B26" s="140" t="s">
        <v>201</v>
      </c>
      <c r="C26" s="141">
        <v>360</v>
      </c>
      <c r="D26" s="142" t="s">
        <v>81</v>
      </c>
      <c r="E26" s="118"/>
      <c r="F26" s="119"/>
      <c r="G26" s="120"/>
      <c r="H26" s="120"/>
      <c r="I26" s="103"/>
      <c r="J26" s="98"/>
      <c r="K26" s="99"/>
      <c r="L26" s="98">
        <f t="shared" si="0"/>
        <v>0</v>
      </c>
      <c r="M26" s="100">
        <f t="shared" si="1"/>
        <v>0</v>
      </c>
      <c r="N26" s="101">
        <f t="shared" si="2"/>
        <v>0</v>
      </c>
    </row>
    <row r="27" spans="1:14" s="17" customFormat="1" ht="37.5" customHeight="1" x14ac:dyDescent="0.15">
      <c r="A27" s="94" t="s">
        <v>35</v>
      </c>
      <c r="B27" s="140" t="s">
        <v>204</v>
      </c>
      <c r="C27" s="141">
        <v>480</v>
      </c>
      <c r="D27" s="142" t="s">
        <v>81</v>
      </c>
      <c r="E27" s="118"/>
      <c r="F27" s="119"/>
      <c r="G27" s="120"/>
      <c r="H27" s="120"/>
      <c r="I27" s="103"/>
      <c r="J27" s="98"/>
      <c r="K27" s="99"/>
      <c r="L27" s="98">
        <f t="shared" si="0"/>
        <v>0</v>
      </c>
      <c r="M27" s="100">
        <f t="shared" si="1"/>
        <v>0</v>
      </c>
      <c r="N27" s="101">
        <f t="shared" si="2"/>
        <v>0</v>
      </c>
    </row>
    <row r="28" spans="1:14" s="17" customFormat="1" ht="37.5" customHeight="1" x14ac:dyDescent="0.15">
      <c r="A28" s="94" t="s">
        <v>36</v>
      </c>
      <c r="B28" s="140" t="s">
        <v>203</v>
      </c>
      <c r="C28" s="141">
        <v>480</v>
      </c>
      <c r="D28" s="142" t="s">
        <v>81</v>
      </c>
      <c r="E28" s="118"/>
      <c r="F28" s="119"/>
      <c r="G28" s="120"/>
      <c r="H28" s="120"/>
      <c r="I28" s="103"/>
      <c r="J28" s="98"/>
      <c r="K28" s="99"/>
      <c r="L28" s="98">
        <f t="shared" si="0"/>
        <v>0</v>
      </c>
      <c r="M28" s="100">
        <f t="shared" si="1"/>
        <v>0</v>
      </c>
      <c r="N28" s="101">
        <f t="shared" si="2"/>
        <v>0</v>
      </c>
    </row>
    <row r="29" spans="1:14" s="17" customFormat="1" ht="37.5" customHeight="1" x14ac:dyDescent="0.15">
      <c r="A29" s="94" t="s">
        <v>37</v>
      </c>
      <c r="B29" s="140" t="s">
        <v>208</v>
      </c>
      <c r="C29" s="141">
        <v>1600</v>
      </c>
      <c r="D29" s="142" t="s">
        <v>81</v>
      </c>
      <c r="E29" s="118"/>
      <c r="F29" s="119"/>
      <c r="G29" s="120"/>
      <c r="H29" s="120"/>
      <c r="I29" s="103"/>
      <c r="J29" s="98"/>
      <c r="K29" s="99"/>
      <c r="L29" s="98">
        <f t="shared" si="0"/>
        <v>0</v>
      </c>
      <c r="M29" s="100">
        <f t="shared" si="1"/>
        <v>0</v>
      </c>
      <c r="N29" s="101">
        <f t="shared" si="2"/>
        <v>0</v>
      </c>
    </row>
    <row r="30" spans="1:14" s="17" customFormat="1" ht="37.5" customHeight="1" x14ac:dyDescent="0.15">
      <c r="A30" s="94" t="s">
        <v>40</v>
      </c>
      <c r="B30" s="140" t="s">
        <v>210</v>
      </c>
      <c r="C30" s="141">
        <v>5600</v>
      </c>
      <c r="D30" s="142" t="s">
        <v>81</v>
      </c>
      <c r="E30" s="118"/>
      <c r="F30" s="119"/>
      <c r="G30" s="120"/>
      <c r="H30" s="120"/>
      <c r="I30" s="103"/>
      <c r="J30" s="98"/>
      <c r="K30" s="99"/>
      <c r="L30" s="98">
        <f t="shared" si="0"/>
        <v>0</v>
      </c>
      <c r="M30" s="100">
        <f t="shared" si="1"/>
        <v>0</v>
      </c>
      <c r="N30" s="101">
        <f t="shared" si="2"/>
        <v>0</v>
      </c>
    </row>
    <row r="31" spans="1:14" s="17" customFormat="1" ht="37.5" customHeight="1" x14ac:dyDescent="0.15">
      <c r="A31" s="94" t="s">
        <v>41</v>
      </c>
      <c r="B31" s="140" t="s">
        <v>198</v>
      </c>
      <c r="C31" s="141">
        <v>12</v>
      </c>
      <c r="D31" s="142" t="s">
        <v>81</v>
      </c>
      <c r="E31" s="118"/>
      <c r="F31" s="119"/>
      <c r="G31" s="120"/>
      <c r="H31" s="120"/>
      <c r="I31" s="103"/>
      <c r="J31" s="98"/>
      <c r="K31" s="99"/>
      <c r="L31" s="98">
        <f t="shared" si="0"/>
        <v>0</v>
      </c>
      <c r="M31" s="100">
        <f t="shared" si="1"/>
        <v>0</v>
      </c>
      <c r="N31" s="101">
        <f t="shared" si="2"/>
        <v>0</v>
      </c>
    </row>
    <row r="32" spans="1:14" s="17" customFormat="1" ht="37.5" customHeight="1" x14ac:dyDescent="0.15">
      <c r="A32" s="94" t="s">
        <v>42</v>
      </c>
      <c r="B32" s="140" t="s">
        <v>215</v>
      </c>
      <c r="C32" s="141">
        <v>200</v>
      </c>
      <c r="D32" s="142" t="s">
        <v>81</v>
      </c>
      <c r="E32" s="118"/>
      <c r="F32" s="119"/>
      <c r="G32" s="120"/>
      <c r="H32" s="120"/>
      <c r="I32" s="103"/>
      <c r="J32" s="98"/>
      <c r="K32" s="99"/>
      <c r="L32" s="98">
        <f t="shared" si="0"/>
        <v>0</v>
      </c>
      <c r="M32" s="100">
        <f t="shared" si="1"/>
        <v>0</v>
      </c>
      <c r="N32" s="101">
        <f t="shared" si="2"/>
        <v>0</v>
      </c>
    </row>
    <row r="33" spans="1:14" s="17" customFormat="1" ht="37.5" customHeight="1" x14ac:dyDescent="0.15">
      <c r="A33" s="94" t="s">
        <v>43</v>
      </c>
      <c r="B33" s="140" t="s">
        <v>197</v>
      </c>
      <c r="C33" s="141">
        <v>12</v>
      </c>
      <c r="D33" s="142" t="s">
        <v>81</v>
      </c>
      <c r="E33" s="118"/>
      <c r="F33" s="119"/>
      <c r="G33" s="120"/>
      <c r="H33" s="120"/>
      <c r="I33" s="103"/>
      <c r="J33" s="98"/>
      <c r="K33" s="99"/>
      <c r="L33" s="98">
        <f t="shared" si="0"/>
        <v>0</v>
      </c>
      <c r="M33" s="100">
        <f t="shared" si="1"/>
        <v>0</v>
      </c>
      <c r="N33" s="101">
        <f t="shared" si="2"/>
        <v>0</v>
      </c>
    </row>
    <row r="34" spans="1:14" s="17" customFormat="1" ht="37.5" customHeight="1" thickBot="1" x14ac:dyDescent="0.2">
      <c r="A34" s="104" t="s">
        <v>44</v>
      </c>
      <c r="B34" s="143" t="s">
        <v>199</v>
      </c>
      <c r="C34" s="144">
        <v>80</v>
      </c>
      <c r="D34" s="136" t="s">
        <v>81</v>
      </c>
      <c r="E34" s="104"/>
      <c r="F34" s="107"/>
      <c r="G34" s="108"/>
      <c r="H34" s="108"/>
      <c r="I34" s="109"/>
      <c r="J34" s="110"/>
      <c r="K34" s="111"/>
      <c r="L34" s="110">
        <f t="shared" si="0"/>
        <v>0</v>
      </c>
      <c r="M34" s="112">
        <f t="shared" si="1"/>
        <v>0</v>
      </c>
      <c r="N34" s="113">
        <f t="shared" si="2"/>
        <v>0</v>
      </c>
    </row>
    <row r="35" spans="1:14" ht="23.25" customHeight="1" thickBot="1" x14ac:dyDescent="0.25">
      <c r="A35" s="204" t="s">
        <v>60</v>
      </c>
      <c r="B35" s="205"/>
      <c r="C35" s="205"/>
      <c r="D35" s="205"/>
      <c r="E35" s="53"/>
      <c r="F35" s="54"/>
      <c r="G35" s="55"/>
      <c r="H35" s="54"/>
      <c r="I35" s="56"/>
      <c r="J35" s="81">
        <f>SUM(J16:J34)</f>
        <v>0</v>
      </c>
      <c r="K35" s="57"/>
      <c r="L35" s="54"/>
      <c r="M35" s="54"/>
      <c r="N35" s="58">
        <f>SUM(N16:N34)</f>
        <v>0</v>
      </c>
    </row>
    <row r="36" spans="1:14" s="17" customFormat="1" ht="20.25" customHeight="1" x14ac:dyDescent="0.15">
      <c r="A36" s="65"/>
      <c r="B36" s="65"/>
      <c r="C36" s="46"/>
      <c r="D36" s="7"/>
      <c r="E36" s="65"/>
      <c r="F36" s="65"/>
      <c r="G36" s="65"/>
      <c r="H36" s="65"/>
      <c r="I36" s="65"/>
      <c r="J36" s="65"/>
      <c r="K36" s="65"/>
      <c r="L36" s="65"/>
      <c r="M36" s="65"/>
      <c r="N36" s="65"/>
    </row>
    <row r="37" spans="1:14" s="17" customFormat="1" ht="19.5" customHeight="1" x14ac:dyDescent="0.15">
      <c r="A37" s="13" t="s">
        <v>21</v>
      </c>
      <c r="B37" s="13"/>
      <c r="C37" s="12"/>
      <c r="D37" s="14"/>
      <c r="E37" s="13"/>
      <c r="G37" s="7"/>
      <c r="H37" s="7" t="s">
        <v>22</v>
      </c>
      <c r="I37" s="206" t="s">
        <v>23</v>
      </c>
      <c r="J37" s="206"/>
      <c r="K37" s="206"/>
      <c r="L37" s="206"/>
      <c r="M37" s="207"/>
      <c r="N37" s="207"/>
    </row>
  </sheetData>
  <sortState ref="A16:N34">
    <sortCondition ref="B16:B34"/>
  </sortState>
  <mergeCells count="28">
    <mergeCell ref="E15:F15"/>
    <mergeCell ref="A35:D35"/>
    <mergeCell ref="I37:L37"/>
    <mergeCell ref="M37:N3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11/2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216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217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66">
        <v>6</v>
      </c>
      <c r="H15" s="26">
        <v>7</v>
      </c>
      <c r="I15" s="27">
        <v>8</v>
      </c>
      <c r="J15" s="28">
        <v>9</v>
      </c>
      <c r="K15" s="66">
        <v>10</v>
      </c>
      <c r="L15" s="66">
        <v>11</v>
      </c>
      <c r="M15" s="28">
        <v>12</v>
      </c>
      <c r="N15" s="29">
        <v>13</v>
      </c>
    </row>
    <row r="16" spans="1:14" s="17" customFormat="1" ht="37.5" customHeight="1" x14ac:dyDescent="0.15">
      <c r="A16" s="85" t="s">
        <v>24</v>
      </c>
      <c r="B16" s="59" t="s">
        <v>227</v>
      </c>
      <c r="C16" s="30">
        <v>480</v>
      </c>
      <c r="D16" s="135" t="s">
        <v>81</v>
      </c>
      <c r="E16" s="133"/>
      <c r="F16" s="131"/>
      <c r="G16" s="31"/>
      <c r="H16" s="31"/>
      <c r="I16" s="32"/>
      <c r="J16" s="33"/>
      <c r="K16" s="34"/>
      <c r="L16" s="33">
        <f t="shared" ref="L16:L30" si="0">J16*K16</f>
        <v>0</v>
      </c>
      <c r="M16" s="35">
        <f t="shared" ref="M16:M30" si="1">J16+L16</f>
        <v>0</v>
      </c>
      <c r="N16" s="36">
        <f t="shared" ref="N16:N30" si="2">$C16*M16</f>
        <v>0</v>
      </c>
    </row>
    <row r="17" spans="1:14" s="17" customFormat="1" ht="37.5" customHeight="1" x14ac:dyDescent="0.15">
      <c r="A17" s="94" t="s">
        <v>25</v>
      </c>
      <c r="B17" s="137" t="s">
        <v>220</v>
      </c>
      <c r="C17" s="138">
        <v>160</v>
      </c>
      <c r="D17" s="139" t="s">
        <v>81</v>
      </c>
      <c r="E17" s="41"/>
      <c r="F17" s="42"/>
      <c r="G17" s="43"/>
      <c r="H17" s="43"/>
      <c r="I17" s="44"/>
      <c r="J17" s="38"/>
      <c r="K17" s="37"/>
      <c r="L17" s="38">
        <f t="shared" si="0"/>
        <v>0</v>
      </c>
      <c r="M17" s="39">
        <f t="shared" si="1"/>
        <v>0</v>
      </c>
      <c r="N17" s="40">
        <f t="shared" si="2"/>
        <v>0</v>
      </c>
    </row>
    <row r="18" spans="1:14" s="17" customFormat="1" ht="37.5" customHeight="1" x14ac:dyDescent="0.15">
      <c r="A18" s="94" t="s">
        <v>26</v>
      </c>
      <c r="B18" s="140" t="s">
        <v>222</v>
      </c>
      <c r="C18" s="141">
        <v>240</v>
      </c>
      <c r="D18" s="142" t="s">
        <v>81</v>
      </c>
      <c r="E18" s="41"/>
      <c r="F18" s="42"/>
      <c r="G18" s="43"/>
      <c r="H18" s="43"/>
      <c r="I18" s="44"/>
      <c r="J18" s="38"/>
      <c r="K18" s="37"/>
      <c r="L18" s="38">
        <f t="shared" si="0"/>
        <v>0</v>
      </c>
      <c r="M18" s="39">
        <f t="shared" si="1"/>
        <v>0</v>
      </c>
      <c r="N18" s="40">
        <f t="shared" si="2"/>
        <v>0</v>
      </c>
    </row>
    <row r="19" spans="1:14" s="17" customFormat="1" ht="37.5" customHeight="1" x14ac:dyDescent="0.15">
      <c r="A19" s="94" t="s">
        <v>27</v>
      </c>
      <c r="B19" s="140" t="s">
        <v>218</v>
      </c>
      <c r="C19" s="141">
        <v>120</v>
      </c>
      <c r="D19" s="142" t="s">
        <v>81</v>
      </c>
      <c r="E19" s="41"/>
      <c r="F19" s="42"/>
      <c r="G19" s="43"/>
      <c r="H19" s="43"/>
      <c r="I19" s="44"/>
      <c r="J19" s="38"/>
      <c r="K19" s="37"/>
      <c r="L19" s="38">
        <f t="shared" si="0"/>
        <v>0</v>
      </c>
      <c r="M19" s="39">
        <f t="shared" si="1"/>
        <v>0</v>
      </c>
      <c r="N19" s="40">
        <f t="shared" si="2"/>
        <v>0</v>
      </c>
    </row>
    <row r="20" spans="1:14" s="17" customFormat="1" ht="37.5" customHeight="1" x14ac:dyDescent="0.15">
      <c r="A20" s="94" t="s">
        <v>28</v>
      </c>
      <c r="B20" s="140" t="s">
        <v>219</v>
      </c>
      <c r="C20" s="141">
        <v>160</v>
      </c>
      <c r="D20" s="142" t="s">
        <v>81</v>
      </c>
      <c r="E20" s="41"/>
      <c r="F20" s="42"/>
      <c r="G20" s="43"/>
      <c r="H20" s="43"/>
      <c r="I20" s="44"/>
      <c r="J20" s="38"/>
      <c r="K20" s="37"/>
      <c r="L20" s="38">
        <f t="shared" si="0"/>
        <v>0</v>
      </c>
      <c r="M20" s="39">
        <f t="shared" si="1"/>
        <v>0</v>
      </c>
      <c r="N20" s="40">
        <f t="shared" si="2"/>
        <v>0</v>
      </c>
    </row>
    <row r="21" spans="1:14" s="17" customFormat="1" ht="37.5" customHeight="1" x14ac:dyDescent="0.15">
      <c r="A21" s="94" t="s">
        <v>29</v>
      </c>
      <c r="B21" s="140" t="s">
        <v>225</v>
      </c>
      <c r="C21" s="141">
        <v>480</v>
      </c>
      <c r="D21" s="142" t="s">
        <v>81</v>
      </c>
      <c r="E21" s="41"/>
      <c r="F21" s="42"/>
      <c r="G21" s="43"/>
      <c r="H21" s="43"/>
      <c r="I21" s="44"/>
      <c r="J21" s="38"/>
      <c r="K21" s="37"/>
      <c r="L21" s="38">
        <f t="shared" si="0"/>
        <v>0</v>
      </c>
      <c r="M21" s="39">
        <f t="shared" si="1"/>
        <v>0</v>
      </c>
      <c r="N21" s="40">
        <f t="shared" si="2"/>
        <v>0</v>
      </c>
    </row>
    <row r="22" spans="1:14" s="17" customFormat="1" ht="37.5" customHeight="1" x14ac:dyDescent="0.15">
      <c r="A22" s="94" t="s">
        <v>30</v>
      </c>
      <c r="B22" s="140" t="s">
        <v>221</v>
      </c>
      <c r="C22" s="141">
        <v>240</v>
      </c>
      <c r="D22" s="142" t="s">
        <v>81</v>
      </c>
      <c r="E22" s="41"/>
      <c r="F22" s="42"/>
      <c r="G22" s="43"/>
      <c r="H22" s="43"/>
      <c r="I22" s="44"/>
      <c r="J22" s="38"/>
      <c r="K22" s="37"/>
      <c r="L22" s="38">
        <f t="shared" si="0"/>
        <v>0</v>
      </c>
      <c r="M22" s="39">
        <f t="shared" si="1"/>
        <v>0</v>
      </c>
      <c r="N22" s="40">
        <f t="shared" si="2"/>
        <v>0</v>
      </c>
    </row>
    <row r="23" spans="1:14" s="17" customFormat="1" ht="37.5" customHeight="1" x14ac:dyDescent="0.15">
      <c r="A23" s="94" t="s">
        <v>31</v>
      </c>
      <c r="B23" s="140" t="s">
        <v>230</v>
      </c>
      <c r="C23" s="141">
        <v>960</v>
      </c>
      <c r="D23" s="142" t="s">
        <v>81</v>
      </c>
      <c r="E23" s="41"/>
      <c r="F23" s="42"/>
      <c r="G23" s="43"/>
      <c r="H23" s="43"/>
      <c r="I23" s="44"/>
      <c r="J23" s="38"/>
      <c r="K23" s="37"/>
      <c r="L23" s="38">
        <f t="shared" si="0"/>
        <v>0</v>
      </c>
      <c r="M23" s="39">
        <f t="shared" si="1"/>
        <v>0</v>
      </c>
      <c r="N23" s="40">
        <f t="shared" si="2"/>
        <v>0</v>
      </c>
    </row>
    <row r="24" spans="1:14" s="17" customFormat="1" ht="37.5" customHeight="1" x14ac:dyDescent="0.15">
      <c r="A24" s="94" t="s">
        <v>32</v>
      </c>
      <c r="B24" s="140" t="s">
        <v>231</v>
      </c>
      <c r="C24" s="141">
        <v>1440</v>
      </c>
      <c r="D24" s="142" t="s">
        <v>81</v>
      </c>
      <c r="E24" s="41"/>
      <c r="F24" s="42"/>
      <c r="G24" s="43"/>
      <c r="H24" s="43"/>
      <c r="I24" s="44"/>
      <c r="J24" s="38"/>
      <c r="K24" s="37"/>
      <c r="L24" s="38">
        <f t="shared" si="0"/>
        <v>0</v>
      </c>
      <c r="M24" s="39">
        <f t="shared" si="1"/>
        <v>0</v>
      </c>
      <c r="N24" s="40">
        <f t="shared" si="2"/>
        <v>0</v>
      </c>
    </row>
    <row r="25" spans="1:14" s="17" customFormat="1" ht="37.5" customHeight="1" x14ac:dyDescent="0.15">
      <c r="A25" s="94" t="s">
        <v>33</v>
      </c>
      <c r="B25" s="140" t="s">
        <v>232</v>
      </c>
      <c r="C25" s="141">
        <v>1600</v>
      </c>
      <c r="D25" s="142" t="s">
        <v>81</v>
      </c>
      <c r="E25" s="41"/>
      <c r="F25" s="42"/>
      <c r="G25" s="43"/>
      <c r="H25" s="43"/>
      <c r="I25" s="44"/>
      <c r="J25" s="38"/>
      <c r="K25" s="37"/>
      <c r="L25" s="38">
        <f t="shared" si="0"/>
        <v>0</v>
      </c>
      <c r="M25" s="39">
        <f t="shared" si="1"/>
        <v>0</v>
      </c>
      <c r="N25" s="40">
        <f t="shared" si="2"/>
        <v>0</v>
      </c>
    </row>
    <row r="26" spans="1:14" s="17" customFormat="1" ht="37.5" customHeight="1" x14ac:dyDescent="0.15">
      <c r="A26" s="94" t="s">
        <v>34</v>
      </c>
      <c r="B26" s="140" t="s">
        <v>228</v>
      </c>
      <c r="C26" s="141">
        <v>480</v>
      </c>
      <c r="D26" s="142" t="s">
        <v>81</v>
      </c>
      <c r="E26" s="41"/>
      <c r="F26" s="42"/>
      <c r="G26" s="43"/>
      <c r="H26" s="43"/>
      <c r="I26" s="44"/>
      <c r="J26" s="38"/>
      <c r="K26" s="37"/>
      <c r="L26" s="38">
        <f t="shared" si="0"/>
        <v>0</v>
      </c>
      <c r="M26" s="39">
        <f t="shared" si="1"/>
        <v>0</v>
      </c>
      <c r="N26" s="40">
        <f t="shared" si="2"/>
        <v>0</v>
      </c>
    </row>
    <row r="27" spans="1:14" s="17" customFormat="1" ht="37.5" customHeight="1" x14ac:dyDescent="0.15">
      <c r="A27" s="94" t="s">
        <v>35</v>
      </c>
      <c r="B27" s="140" t="s">
        <v>229</v>
      </c>
      <c r="C27" s="141">
        <v>480</v>
      </c>
      <c r="D27" s="142" t="s">
        <v>81</v>
      </c>
      <c r="E27" s="41"/>
      <c r="F27" s="42"/>
      <c r="G27" s="43"/>
      <c r="H27" s="43"/>
      <c r="I27" s="44"/>
      <c r="J27" s="38"/>
      <c r="K27" s="37"/>
      <c r="L27" s="38">
        <f t="shared" si="0"/>
        <v>0</v>
      </c>
      <c r="M27" s="39">
        <f t="shared" si="1"/>
        <v>0</v>
      </c>
      <c r="N27" s="40">
        <f t="shared" si="2"/>
        <v>0</v>
      </c>
    </row>
    <row r="28" spans="1:14" s="17" customFormat="1" ht="37.5" customHeight="1" x14ac:dyDescent="0.15">
      <c r="A28" s="94" t="s">
        <v>36</v>
      </c>
      <c r="B28" s="146" t="s">
        <v>224</v>
      </c>
      <c r="C28" s="147">
        <v>480</v>
      </c>
      <c r="D28" s="148" t="s">
        <v>81</v>
      </c>
      <c r="E28" s="41"/>
      <c r="F28" s="42"/>
      <c r="G28" s="43"/>
      <c r="H28" s="43"/>
      <c r="I28" s="44"/>
      <c r="J28" s="38"/>
      <c r="K28" s="37"/>
      <c r="L28" s="38">
        <f t="shared" si="0"/>
        <v>0</v>
      </c>
      <c r="M28" s="39">
        <f t="shared" si="1"/>
        <v>0</v>
      </c>
      <c r="N28" s="40">
        <f t="shared" si="2"/>
        <v>0</v>
      </c>
    </row>
    <row r="29" spans="1:14" s="17" customFormat="1" ht="37.5" customHeight="1" x14ac:dyDescent="0.15">
      <c r="A29" s="94" t="s">
        <v>37</v>
      </c>
      <c r="B29" s="146" t="s">
        <v>226</v>
      </c>
      <c r="C29" s="147">
        <v>480</v>
      </c>
      <c r="D29" s="148" t="s">
        <v>81</v>
      </c>
      <c r="E29" s="41"/>
      <c r="F29" s="42"/>
      <c r="G29" s="43"/>
      <c r="H29" s="43"/>
      <c r="I29" s="44"/>
      <c r="J29" s="38"/>
      <c r="K29" s="37"/>
      <c r="L29" s="38">
        <f t="shared" si="0"/>
        <v>0</v>
      </c>
      <c r="M29" s="39">
        <f t="shared" si="1"/>
        <v>0</v>
      </c>
      <c r="N29" s="40">
        <f t="shared" si="2"/>
        <v>0</v>
      </c>
    </row>
    <row r="30" spans="1:14" s="17" customFormat="1" ht="37.5" customHeight="1" thickBot="1" x14ac:dyDescent="0.2">
      <c r="A30" s="104" t="s">
        <v>40</v>
      </c>
      <c r="B30" s="143" t="s">
        <v>223</v>
      </c>
      <c r="C30" s="144">
        <v>480</v>
      </c>
      <c r="D30" s="136" t="s">
        <v>81</v>
      </c>
      <c r="E30" s="19"/>
      <c r="F30" s="132"/>
      <c r="G30" s="47"/>
      <c r="H30" s="47"/>
      <c r="I30" s="48"/>
      <c r="J30" s="49"/>
      <c r="K30" s="50"/>
      <c r="L30" s="49">
        <f t="shared" si="0"/>
        <v>0</v>
      </c>
      <c r="M30" s="51">
        <f t="shared" si="1"/>
        <v>0</v>
      </c>
      <c r="N30" s="52">
        <f t="shared" si="2"/>
        <v>0</v>
      </c>
    </row>
    <row r="31" spans="1:14" ht="23.25" customHeight="1" thickBot="1" x14ac:dyDescent="0.25">
      <c r="A31" s="204" t="s">
        <v>123</v>
      </c>
      <c r="B31" s="205"/>
      <c r="C31" s="205"/>
      <c r="D31" s="205"/>
      <c r="E31" s="53"/>
      <c r="F31" s="54"/>
      <c r="G31" s="55"/>
      <c r="H31" s="54"/>
      <c r="I31" s="56"/>
      <c r="J31" s="81">
        <f>SUM(J16:J30)</f>
        <v>0</v>
      </c>
      <c r="K31" s="57"/>
      <c r="L31" s="54"/>
      <c r="M31" s="54"/>
      <c r="N31" s="58">
        <f>SUM(N16:N30)</f>
        <v>0</v>
      </c>
    </row>
    <row r="32" spans="1:14" s="17" customFormat="1" ht="20.25" customHeight="1" x14ac:dyDescent="0.15">
      <c r="A32" s="67"/>
      <c r="B32" s="67"/>
      <c r="C32" s="46"/>
      <c r="D32" s="7"/>
      <c r="E32" s="67"/>
      <c r="F32" s="67"/>
      <c r="G32" s="67"/>
      <c r="H32" s="67"/>
      <c r="I32" s="67"/>
      <c r="J32" s="67"/>
      <c r="K32" s="67"/>
      <c r="L32" s="67"/>
      <c r="M32" s="67"/>
      <c r="N32" s="67"/>
    </row>
    <row r="33" spans="1:14" s="17" customFormat="1" ht="19.5" customHeight="1" x14ac:dyDescent="0.15">
      <c r="A33" s="13" t="s">
        <v>21</v>
      </c>
      <c r="B33" s="13"/>
      <c r="C33" s="12"/>
      <c r="D33" s="14"/>
      <c r="E33" s="13"/>
      <c r="G33" s="7"/>
      <c r="H33" s="7" t="s">
        <v>22</v>
      </c>
      <c r="I33" s="206" t="s">
        <v>23</v>
      </c>
      <c r="J33" s="206"/>
      <c r="K33" s="206"/>
      <c r="L33" s="206"/>
      <c r="M33" s="207"/>
      <c r="N33" s="207"/>
    </row>
  </sheetData>
  <sortState ref="A16:N30">
    <sortCondition ref="B16:B30"/>
  </sortState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31:D31"/>
    <mergeCell ref="I33:L33"/>
    <mergeCell ref="M33:N33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naročilo: 
SUKCESIVNA DOBAVA ŽIVIL&amp;R&amp;"Tahoma,Krepko"&amp;8OBRAZEC št. 11/3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233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234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83">
        <v>6</v>
      </c>
      <c r="H15" s="26">
        <v>7</v>
      </c>
      <c r="I15" s="27">
        <v>8</v>
      </c>
      <c r="J15" s="28">
        <v>9</v>
      </c>
      <c r="K15" s="83">
        <v>10</v>
      </c>
      <c r="L15" s="83">
        <v>11</v>
      </c>
      <c r="M15" s="28">
        <v>12</v>
      </c>
      <c r="N15" s="29">
        <v>13</v>
      </c>
    </row>
    <row r="16" spans="1:14" s="17" customFormat="1" ht="37.5" customHeight="1" x14ac:dyDescent="0.15">
      <c r="A16" s="85" t="s">
        <v>24</v>
      </c>
      <c r="B16" s="117" t="s">
        <v>272</v>
      </c>
      <c r="C16" s="114">
        <v>480</v>
      </c>
      <c r="D16" s="150" t="s">
        <v>81</v>
      </c>
      <c r="E16" s="85"/>
      <c r="F16" s="87"/>
      <c r="G16" s="88"/>
      <c r="H16" s="88"/>
      <c r="I16" s="151"/>
      <c r="J16" s="90"/>
      <c r="K16" s="91"/>
      <c r="L16" s="90">
        <f t="shared" ref="L16:L58" si="0">J16*K16</f>
        <v>0</v>
      </c>
      <c r="M16" s="92">
        <f t="shared" ref="M16:M58" si="1">J16+L16</f>
        <v>0</v>
      </c>
      <c r="N16" s="93">
        <f t="shared" ref="N16:N58" si="2">$C16*M16</f>
        <v>0</v>
      </c>
    </row>
    <row r="17" spans="1:14" s="17" customFormat="1" ht="37.5" customHeight="1" x14ac:dyDescent="0.15">
      <c r="A17" s="94" t="s">
        <v>25</v>
      </c>
      <c r="B17" s="96" t="s">
        <v>242</v>
      </c>
      <c r="C17" s="97">
        <v>120</v>
      </c>
      <c r="D17" s="128" t="s">
        <v>243</v>
      </c>
      <c r="E17" s="94"/>
      <c r="F17" s="95"/>
      <c r="G17" s="102"/>
      <c r="H17" s="102"/>
      <c r="I17" s="152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7" customFormat="1" ht="37.5" customHeight="1" x14ac:dyDescent="0.15">
      <c r="A18" s="94" t="s">
        <v>26</v>
      </c>
      <c r="B18" s="149" t="s">
        <v>256</v>
      </c>
      <c r="C18" s="145">
        <v>1800</v>
      </c>
      <c r="D18" s="153" t="s">
        <v>81</v>
      </c>
      <c r="E18" s="94"/>
      <c r="F18" s="95"/>
      <c r="G18" s="102"/>
      <c r="H18" s="102"/>
      <c r="I18" s="152"/>
      <c r="J18" s="98"/>
      <c r="K18" s="99"/>
      <c r="L18" s="98">
        <f t="shared" si="0"/>
        <v>0</v>
      </c>
      <c r="M18" s="100">
        <f t="shared" si="1"/>
        <v>0</v>
      </c>
      <c r="N18" s="101">
        <f t="shared" si="2"/>
        <v>0</v>
      </c>
    </row>
    <row r="19" spans="1:14" s="17" customFormat="1" ht="37.5" customHeight="1" x14ac:dyDescent="0.15">
      <c r="A19" s="94" t="s">
        <v>27</v>
      </c>
      <c r="B19" s="149" t="s">
        <v>273</v>
      </c>
      <c r="C19" s="145">
        <v>600</v>
      </c>
      <c r="D19" s="153" t="s">
        <v>81</v>
      </c>
      <c r="E19" s="94"/>
      <c r="F19" s="95"/>
      <c r="G19" s="102"/>
      <c r="H19" s="102"/>
      <c r="I19" s="152"/>
      <c r="J19" s="98"/>
      <c r="K19" s="99"/>
      <c r="L19" s="98">
        <f t="shared" si="0"/>
        <v>0</v>
      </c>
      <c r="M19" s="100">
        <f t="shared" si="1"/>
        <v>0</v>
      </c>
      <c r="N19" s="101">
        <f t="shared" si="2"/>
        <v>0</v>
      </c>
    </row>
    <row r="20" spans="1:14" s="17" customFormat="1" ht="37.5" customHeight="1" x14ac:dyDescent="0.15">
      <c r="A20" s="94" t="s">
        <v>28</v>
      </c>
      <c r="B20" s="96" t="s">
        <v>274</v>
      </c>
      <c r="C20" s="97">
        <v>1200</v>
      </c>
      <c r="D20" s="128" t="s">
        <v>81</v>
      </c>
      <c r="E20" s="94"/>
      <c r="F20" s="95"/>
      <c r="G20" s="102"/>
      <c r="H20" s="102"/>
      <c r="I20" s="152"/>
      <c r="J20" s="98"/>
      <c r="K20" s="99"/>
      <c r="L20" s="98">
        <f t="shared" si="0"/>
        <v>0</v>
      </c>
      <c r="M20" s="100">
        <f t="shared" si="1"/>
        <v>0</v>
      </c>
      <c r="N20" s="101">
        <f t="shared" si="2"/>
        <v>0</v>
      </c>
    </row>
    <row r="21" spans="1:14" s="17" customFormat="1" ht="37.5" customHeight="1" x14ac:dyDescent="0.15">
      <c r="A21" s="94" t="s">
        <v>29</v>
      </c>
      <c r="B21" s="149" t="s">
        <v>265</v>
      </c>
      <c r="C21" s="145">
        <v>3200</v>
      </c>
      <c r="D21" s="153" t="s">
        <v>266</v>
      </c>
      <c r="E21" s="94"/>
      <c r="F21" s="95"/>
      <c r="G21" s="102"/>
      <c r="H21" s="102"/>
      <c r="I21" s="152"/>
      <c r="J21" s="98"/>
      <c r="K21" s="99"/>
      <c r="L21" s="98">
        <f t="shared" si="0"/>
        <v>0</v>
      </c>
      <c r="M21" s="100">
        <f t="shared" si="1"/>
        <v>0</v>
      </c>
      <c r="N21" s="101">
        <f t="shared" si="2"/>
        <v>0</v>
      </c>
    </row>
    <row r="22" spans="1:14" s="17" customFormat="1" ht="37.5" customHeight="1" x14ac:dyDescent="0.15">
      <c r="A22" s="94" t="s">
        <v>30</v>
      </c>
      <c r="B22" s="149" t="s">
        <v>268</v>
      </c>
      <c r="C22" s="145">
        <v>4000</v>
      </c>
      <c r="D22" s="153" t="s">
        <v>87</v>
      </c>
      <c r="E22" s="94"/>
      <c r="F22" s="95"/>
      <c r="G22" s="102"/>
      <c r="H22" s="102"/>
      <c r="I22" s="152"/>
      <c r="J22" s="98"/>
      <c r="K22" s="99"/>
      <c r="L22" s="98">
        <f t="shared" si="0"/>
        <v>0</v>
      </c>
      <c r="M22" s="100">
        <f t="shared" si="1"/>
        <v>0</v>
      </c>
      <c r="N22" s="101">
        <f t="shared" si="2"/>
        <v>0</v>
      </c>
    </row>
    <row r="23" spans="1:14" s="17" customFormat="1" ht="37.5" customHeight="1" x14ac:dyDescent="0.15">
      <c r="A23" s="94" t="s">
        <v>31</v>
      </c>
      <c r="B23" s="149" t="s">
        <v>257</v>
      </c>
      <c r="C23" s="145">
        <v>2000</v>
      </c>
      <c r="D23" s="153" t="s">
        <v>81</v>
      </c>
      <c r="E23" s="94"/>
      <c r="F23" s="95"/>
      <c r="G23" s="102"/>
      <c r="H23" s="102"/>
      <c r="I23" s="152"/>
      <c r="J23" s="98"/>
      <c r="K23" s="99"/>
      <c r="L23" s="98">
        <f t="shared" si="0"/>
        <v>0</v>
      </c>
      <c r="M23" s="100">
        <f t="shared" si="1"/>
        <v>0</v>
      </c>
      <c r="N23" s="101">
        <f t="shared" si="2"/>
        <v>0</v>
      </c>
    </row>
    <row r="24" spans="1:14" s="17" customFormat="1" ht="37.5" customHeight="1" x14ac:dyDescent="0.15">
      <c r="A24" s="94" t="s">
        <v>32</v>
      </c>
      <c r="B24" s="149" t="s">
        <v>275</v>
      </c>
      <c r="C24" s="145">
        <v>2000</v>
      </c>
      <c r="D24" s="153" t="s">
        <v>81</v>
      </c>
      <c r="E24" s="94"/>
      <c r="F24" s="95"/>
      <c r="G24" s="102"/>
      <c r="H24" s="102"/>
      <c r="I24" s="152"/>
      <c r="J24" s="98"/>
      <c r="K24" s="99"/>
      <c r="L24" s="98">
        <f t="shared" si="0"/>
        <v>0</v>
      </c>
      <c r="M24" s="100">
        <f t="shared" si="1"/>
        <v>0</v>
      </c>
      <c r="N24" s="101">
        <f t="shared" si="2"/>
        <v>0</v>
      </c>
    </row>
    <row r="25" spans="1:14" s="17" customFormat="1" ht="37.5" customHeight="1" x14ac:dyDescent="0.15">
      <c r="A25" s="94" t="s">
        <v>33</v>
      </c>
      <c r="B25" s="149" t="s">
        <v>269</v>
      </c>
      <c r="C25" s="145">
        <v>4000</v>
      </c>
      <c r="D25" s="153" t="s">
        <v>87</v>
      </c>
      <c r="E25" s="94"/>
      <c r="F25" s="95"/>
      <c r="G25" s="102"/>
      <c r="H25" s="102"/>
      <c r="I25" s="152"/>
      <c r="J25" s="98"/>
      <c r="K25" s="99"/>
      <c r="L25" s="98">
        <f t="shared" si="0"/>
        <v>0</v>
      </c>
      <c r="M25" s="100">
        <f t="shared" si="1"/>
        <v>0</v>
      </c>
      <c r="N25" s="101">
        <f t="shared" si="2"/>
        <v>0</v>
      </c>
    </row>
    <row r="26" spans="1:14" s="17" customFormat="1" ht="37.5" customHeight="1" x14ac:dyDescent="0.15">
      <c r="A26" s="94" t="s">
        <v>34</v>
      </c>
      <c r="B26" s="149" t="s">
        <v>276</v>
      </c>
      <c r="C26" s="145">
        <v>1200</v>
      </c>
      <c r="D26" s="153" t="s">
        <v>81</v>
      </c>
      <c r="E26" s="94"/>
      <c r="F26" s="95"/>
      <c r="G26" s="102"/>
      <c r="H26" s="102"/>
      <c r="I26" s="152"/>
      <c r="J26" s="98"/>
      <c r="K26" s="99"/>
      <c r="L26" s="98">
        <f t="shared" si="0"/>
        <v>0</v>
      </c>
      <c r="M26" s="100">
        <f t="shared" si="1"/>
        <v>0</v>
      </c>
      <c r="N26" s="101">
        <f t="shared" si="2"/>
        <v>0</v>
      </c>
    </row>
    <row r="27" spans="1:14" s="17" customFormat="1" ht="37.5" customHeight="1" x14ac:dyDescent="0.15">
      <c r="A27" s="94" t="s">
        <v>35</v>
      </c>
      <c r="B27" s="149" t="s">
        <v>277</v>
      </c>
      <c r="C27" s="145">
        <v>3400</v>
      </c>
      <c r="D27" s="153" t="s">
        <v>81</v>
      </c>
      <c r="E27" s="94"/>
      <c r="F27" s="95"/>
      <c r="G27" s="102"/>
      <c r="H27" s="102"/>
      <c r="I27" s="152"/>
      <c r="J27" s="98"/>
      <c r="K27" s="99"/>
      <c r="L27" s="98">
        <f t="shared" si="0"/>
        <v>0</v>
      </c>
      <c r="M27" s="100">
        <f t="shared" si="1"/>
        <v>0</v>
      </c>
      <c r="N27" s="101">
        <f t="shared" si="2"/>
        <v>0</v>
      </c>
    </row>
    <row r="28" spans="1:14" s="17" customFormat="1" ht="37.5" customHeight="1" x14ac:dyDescent="0.15">
      <c r="A28" s="94" t="s">
        <v>36</v>
      </c>
      <c r="B28" s="149" t="s">
        <v>278</v>
      </c>
      <c r="C28" s="145">
        <v>680</v>
      </c>
      <c r="D28" s="153" t="s">
        <v>81</v>
      </c>
      <c r="E28" s="94"/>
      <c r="F28" s="95"/>
      <c r="G28" s="102"/>
      <c r="H28" s="102"/>
      <c r="I28" s="152"/>
      <c r="J28" s="98"/>
      <c r="K28" s="99"/>
      <c r="L28" s="98">
        <f t="shared" si="0"/>
        <v>0</v>
      </c>
      <c r="M28" s="100">
        <f t="shared" si="1"/>
        <v>0</v>
      </c>
      <c r="N28" s="101">
        <f t="shared" si="2"/>
        <v>0</v>
      </c>
    </row>
    <row r="29" spans="1:14" s="17" customFormat="1" ht="37.5" customHeight="1" x14ac:dyDescent="0.15">
      <c r="A29" s="94" t="s">
        <v>37</v>
      </c>
      <c r="B29" s="149" t="s">
        <v>260</v>
      </c>
      <c r="C29" s="145">
        <v>2000</v>
      </c>
      <c r="D29" s="153" t="s">
        <v>94</v>
      </c>
      <c r="E29" s="94"/>
      <c r="F29" s="95"/>
      <c r="G29" s="102"/>
      <c r="H29" s="102"/>
      <c r="I29" s="152"/>
      <c r="J29" s="98"/>
      <c r="K29" s="99"/>
      <c r="L29" s="98">
        <f t="shared" si="0"/>
        <v>0</v>
      </c>
      <c r="M29" s="100">
        <f t="shared" si="1"/>
        <v>0</v>
      </c>
      <c r="N29" s="101">
        <f t="shared" si="2"/>
        <v>0</v>
      </c>
    </row>
    <row r="30" spans="1:14" s="17" customFormat="1" ht="37.5" customHeight="1" x14ac:dyDescent="0.15">
      <c r="A30" s="94" t="s">
        <v>40</v>
      </c>
      <c r="B30" s="149" t="s">
        <v>267</v>
      </c>
      <c r="C30" s="145">
        <v>4000</v>
      </c>
      <c r="D30" s="153" t="s">
        <v>95</v>
      </c>
      <c r="E30" s="94"/>
      <c r="F30" s="95"/>
      <c r="G30" s="102"/>
      <c r="H30" s="102"/>
      <c r="I30" s="152"/>
      <c r="J30" s="98"/>
      <c r="K30" s="99"/>
      <c r="L30" s="98">
        <f t="shared" si="0"/>
        <v>0</v>
      </c>
      <c r="M30" s="100">
        <f t="shared" si="1"/>
        <v>0</v>
      </c>
      <c r="N30" s="101">
        <f t="shared" si="2"/>
        <v>0</v>
      </c>
    </row>
    <row r="31" spans="1:14" s="17" customFormat="1" ht="37.5" customHeight="1" x14ac:dyDescent="0.15">
      <c r="A31" s="94" t="s">
        <v>41</v>
      </c>
      <c r="B31" s="96" t="s">
        <v>262</v>
      </c>
      <c r="C31" s="97">
        <v>3000</v>
      </c>
      <c r="D31" s="128" t="s">
        <v>84</v>
      </c>
      <c r="E31" s="94"/>
      <c r="F31" s="95"/>
      <c r="G31" s="102"/>
      <c r="H31" s="102"/>
      <c r="I31" s="152"/>
      <c r="J31" s="98"/>
      <c r="K31" s="99"/>
      <c r="L31" s="98">
        <f t="shared" si="0"/>
        <v>0</v>
      </c>
      <c r="M31" s="100">
        <f t="shared" si="1"/>
        <v>0</v>
      </c>
      <c r="N31" s="101">
        <f t="shared" si="2"/>
        <v>0</v>
      </c>
    </row>
    <row r="32" spans="1:14" s="17" customFormat="1" ht="37.5" customHeight="1" x14ac:dyDescent="0.15">
      <c r="A32" s="94" t="s">
        <v>42</v>
      </c>
      <c r="B32" s="149" t="s">
        <v>270</v>
      </c>
      <c r="C32" s="145">
        <v>8000</v>
      </c>
      <c r="D32" s="153" t="s">
        <v>85</v>
      </c>
      <c r="E32" s="94"/>
      <c r="F32" s="95"/>
      <c r="G32" s="102"/>
      <c r="H32" s="102"/>
      <c r="I32" s="152"/>
      <c r="J32" s="98"/>
      <c r="K32" s="99"/>
      <c r="L32" s="98">
        <f t="shared" si="0"/>
        <v>0</v>
      </c>
      <c r="M32" s="100">
        <f t="shared" si="1"/>
        <v>0</v>
      </c>
      <c r="N32" s="101">
        <f t="shared" si="2"/>
        <v>0</v>
      </c>
    </row>
    <row r="33" spans="1:14" s="17" customFormat="1" ht="37.5" customHeight="1" x14ac:dyDescent="0.15">
      <c r="A33" s="94" t="s">
        <v>43</v>
      </c>
      <c r="B33" s="149" t="s">
        <v>263</v>
      </c>
      <c r="C33" s="145">
        <v>3000</v>
      </c>
      <c r="D33" s="153" t="s">
        <v>264</v>
      </c>
      <c r="E33" s="94"/>
      <c r="F33" s="95"/>
      <c r="G33" s="102"/>
      <c r="H33" s="102"/>
      <c r="I33" s="152"/>
      <c r="J33" s="98"/>
      <c r="K33" s="99"/>
      <c r="L33" s="98">
        <f t="shared" si="0"/>
        <v>0</v>
      </c>
      <c r="M33" s="100">
        <f t="shared" si="1"/>
        <v>0</v>
      </c>
      <c r="N33" s="101">
        <f t="shared" si="2"/>
        <v>0</v>
      </c>
    </row>
    <row r="34" spans="1:14" s="17" customFormat="1" ht="37.5" customHeight="1" x14ac:dyDescent="0.15">
      <c r="A34" s="94" t="s">
        <v>44</v>
      </c>
      <c r="B34" s="149" t="s">
        <v>248</v>
      </c>
      <c r="C34" s="145">
        <v>400</v>
      </c>
      <c r="D34" s="153" t="s">
        <v>86</v>
      </c>
      <c r="E34" s="94"/>
      <c r="F34" s="95"/>
      <c r="G34" s="102"/>
      <c r="H34" s="102"/>
      <c r="I34" s="152"/>
      <c r="J34" s="98"/>
      <c r="K34" s="99"/>
      <c r="L34" s="98">
        <f t="shared" si="0"/>
        <v>0</v>
      </c>
      <c r="M34" s="100">
        <f t="shared" si="1"/>
        <v>0</v>
      </c>
      <c r="N34" s="101">
        <f t="shared" si="2"/>
        <v>0</v>
      </c>
    </row>
    <row r="35" spans="1:14" s="17" customFormat="1" ht="37.5" customHeight="1" x14ac:dyDescent="0.15">
      <c r="A35" s="94" t="s">
        <v>45</v>
      </c>
      <c r="B35" s="149" t="s">
        <v>271</v>
      </c>
      <c r="C35" s="145">
        <v>48000</v>
      </c>
      <c r="D35" s="153" t="s">
        <v>85</v>
      </c>
      <c r="E35" s="94"/>
      <c r="F35" s="95"/>
      <c r="G35" s="102"/>
      <c r="H35" s="102"/>
      <c r="I35" s="152"/>
      <c r="J35" s="98"/>
      <c r="K35" s="99"/>
      <c r="L35" s="98">
        <f t="shared" si="0"/>
        <v>0</v>
      </c>
      <c r="M35" s="100">
        <f t="shared" si="1"/>
        <v>0</v>
      </c>
      <c r="N35" s="101">
        <f t="shared" si="2"/>
        <v>0</v>
      </c>
    </row>
    <row r="36" spans="1:14" s="17" customFormat="1" ht="37.5" customHeight="1" x14ac:dyDescent="0.15">
      <c r="A36" s="94" t="s">
        <v>46</v>
      </c>
      <c r="B36" s="149" t="s">
        <v>249</v>
      </c>
      <c r="C36" s="145">
        <v>400</v>
      </c>
      <c r="D36" s="153" t="s">
        <v>86</v>
      </c>
      <c r="E36" s="94"/>
      <c r="F36" s="95"/>
      <c r="G36" s="102"/>
      <c r="H36" s="102"/>
      <c r="I36" s="152"/>
      <c r="J36" s="98"/>
      <c r="K36" s="99"/>
      <c r="L36" s="98">
        <f t="shared" si="0"/>
        <v>0</v>
      </c>
      <c r="M36" s="100">
        <f t="shared" si="1"/>
        <v>0</v>
      </c>
      <c r="N36" s="101">
        <f t="shared" si="2"/>
        <v>0</v>
      </c>
    </row>
    <row r="37" spans="1:14" s="17" customFormat="1" ht="37.5" customHeight="1" x14ac:dyDescent="0.15">
      <c r="A37" s="94" t="s">
        <v>47</v>
      </c>
      <c r="B37" s="149" t="s">
        <v>279</v>
      </c>
      <c r="C37" s="145">
        <v>720</v>
      </c>
      <c r="D37" s="153" t="s">
        <v>86</v>
      </c>
      <c r="E37" s="94"/>
      <c r="F37" s="95"/>
      <c r="G37" s="102"/>
      <c r="H37" s="102"/>
      <c r="I37" s="152"/>
      <c r="J37" s="98"/>
      <c r="K37" s="99"/>
      <c r="L37" s="98">
        <f t="shared" si="0"/>
        <v>0</v>
      </c>
      <c r="M37" s="100">
        <f t="shared" si="1"/>
        <v>0</v>
      </c>
      <c r="N37" s="101">
        <f t="shared" si="2"/>
        <v>0</v>
      </c>
    </row>
    <row r="38" spans="1:14" s="17" customFormat="1" ht="37.5" customHeight="1" x14ac:dyDescent="0.15">
      <c r="A38" s="94" t="s">
        <v>48</v>
      </c>
      <c r="B38" s="149" t="s">
        <v>252</v>
      </c>
      <c r="C38" s="145">
        <v>1200</v>
      </c>
      <c r="D38" s="153" t="s">
        <v>82</v>
      </c>
      <c r="E38" s="94"/>
      <c r="F38" s="95"/>
      <c r="G38" s="102"/>
      <c r="H38" s="102"/>
      <c r="I38" s="152"/>
      <c r="J38" s="98"/>
      <c r="K38" s="99"/>
      <c r="L38" s="98">
        <f t="shared" si="0"/>
        <v>0</v>
      </c>
      <c r="M38" s="100">
        <f t="shared" si="1"/>
        <v>0</v>
      </c>
      <c r="N38" s="101">
        <f t="shared" si="2"/>
        <v>0</v>
      </c>
    </row>
    <row r="39" spans="1:14" s="17" customFormat="1" ht="37.5" customHeight="1" x14ac:dyDescent="0.15">
      <c r="A39" s="94" t="s">
        <v>49</v>
      </c>
      <c r="B39" s="149" t="s">
        <v>261</v>
      </c>
      <c r="C39" s="145">
        <v>2400</v>
      </c>
      <c r="D39" s="153" t="s">
        <v>82</v>
      </c>
      <c r="E39" s="94"/>
      <c r="F39" s="95"/>
      <c r="G39" s="102"/>
      <c r="H39" s="102"/>
      <c r="I39" s="152"/>
      <c r="J39" s="98"/>
      <c r="K39" s="99"/>
      <c r="L39" s="98">
        <f t="shared" si="0"/>
        <v>0</v>
      </c>
      <c r="M39" s="100">
        <f t="shared" si="1"/>
        <v>0</v>
      </c>
      <c r="N39" s="101">
        <f t="shared" si="2"/>
        <v>0</v>
      </c>
    </row>
    <row r="40" spans="1:14" s="17" customFormat="1" ht="37.5" customHeight="1" x14ac:dyDescent="0.15">
      <c r="A40" s="94" t="s">
        <v>50</v>
      </c>
      <c r="B40" s="149" t="s">
        <v>239</v>
      </c>
      <c r="C40" s="145">
        <v>60</v>
      </c>
      <c r="D40" s="153" t="s">
        <v>81</v>
      </c>
      <c r="E40" s="94"/>
      <c r="F40" s="95"/>
      <c r="G40" s="102"/>
      <c r="H40" s="102"/>
      <c r="I40" s="152"/>
      <c r="J40" s="98"/>
      <c r="K40" s="99"/>
      <c r="L40" s="98">
        <f t="shared" si="0"/>
        <v>0</v>
      </c>
      <c r="M40" s="100">
        <f t="shared" si="1"/>
        <v>0</v>
      </c>
      <c r="N40" s="101">
        <f t="shared" si="2"/>
        <v>0</v>
      </c>
    </row>
    <row r="41" spans="1:14" s="17" customFormat="1" ht="37.5" customHeight="1" x14ac:dyDescent="0.15">
      <c r="A41" s="94" t="s">
        <v>51</v>
      </c>
      <c r="B41" s="149" t="s">
        <v>280</v>
      </c>
      <c r="C41" s="145">
        <v>720</v>
      </c>
      <c r="D41" s="153" t="s">
        <v>81</v>
      </c>
      <c r="E41" s="94"/>
      <c r="F41" s="95"/>
      <c r="G41" s="102"/>
      <c r="H41" s="102"/>
      <c r="I41" s="152"/>
      <c r="J41" s="98"/>
      <c r="K41" s="99"/>
      <c r="L41" s="98">
        <f t="shared" si="0"/>
        <v>0</v>
      </c>
      <c r="M41" s="100">
        <f t="shared" si="1"/>
        <v>0</v>
      </c>
      <c r="N41" s="101">
        <f t="shared" si="2"/>
        <v>0</v>
      </c>
    </row>
    <row r="42" spans="1:14" s="17" customFormat="1" ht="37.5" customHeight="1" x14ac:dyDescent="0.15">
      <c r="A42" s="94" t="s">
        <v>52</v>
      </c>
      <c r="B42" s="149" t="s">
        <v>241</v>
      </c>
      <c r="C42" s="145">
        <v>100</v>
      </c>
      <c r="D42" s="153" t="s">
        <v>81</v>
      </c>
      <c r="E42" s="94"/>
      <c r="F42" s="95"/>
      <c r="G42" s="102"/>
      <c r="H42" s="102"/>
      <c r="I42" s="152"/>
      <c r="J42" s="98"/>
      <c r="K42" s="99"/>
      <c r="L42" s="98">
        <f t="shared" si="0"/>
        <v>0</v>
      </c>
      <c r="M42" s="100">
        <f t="shared" si="1"/>
        <v>0</v>
      </c>
      <c r="N42" s="101">
        <f t="shared" si="2"/>
        <v>0</v>
      </c>
    </row>
    <row r="43" spans="1:14" s="17" customFormat="1" ht="37.5" customHeight="1" x14ac:dyDescent="0.15">
      <c r="A43" s="94" t="s">
        <v>53</v>
      </c>
      <c r="B43" s="96" t="s">
        <v>251</v>
      </c>
      <c r="C43" s="97">
        <v>800</v>
      </c>
      <c r="D43" s="128" t="s">
        <v>81</v>
      </c>
      <c r="E43" s="94"/>
      <c r="F43" s="95"/>
      <c r="G43" s="102"/>
      <c r="H43" s="102"/>
      <c r="I43" s="152"/>
      <c r="J43" s="98"/>
      <c r="K43" s="99"/>
      <c r="L43" s="98">
        <f t="shared" si="0"/>
        <v>0</v>
      </c>
      <c r="M43" s="100">
        <f t="shared" si="1"/>
        <v>0</v>
      </c>
      <c r="N43" s="101">
        <f t="shared" si="2"/>
        <v>0</v>
      </c>
    </row>
    <row r="44" spans="1:14" s="17" customFormat="1" ht="37.5" customHeight="1" x14ac:dyDescent="0.15">
      <c r="A44" s="94" t="s">
        <v>54</v>
      </c>
      <c r="B44" s="149" t="s">
        <v>245</v>
      </c>
      <c r="C44" s="145">
        <v>160</v>
      </c>
      <c r="D44" s="153" t="s">
        <v>81</v>
      </c>
      <c r="E44" s="94"/>
      <c r="F44" s="95"/>
      <c r="G44" s="102"/>
      <c r="H44" s="102"/>
      <c r="I44" s="152"/>
      <c r="J44" s="98"/>
      <c r="K44" s="99"/>
      <c r="L44" s="98">
        <f t="shared" si="0"/>
        <v>0</v>
      </c>
      <c r="M44" s="100">
        <f t="shared" si="1"/>
        <v>0</v>
      </c>
      <c r="N44" s="101">
        <f t="shared" si="2"/>
        <v>0</v>
      </c>
    </row>
    <row r="45" spans="1:14" s="17" customFormat="1" ht="37.5" customHeight="1" x14ac:dyDescent="0.15">
      <c r="A45" s="94" t="s">
        <v>55</v>
      </c>
      <c r="B45" s="149" t="s">
        <v>281</v>
      </c>
      <c r="C45" s="145">
        <v>540</v>
      </c>
      <c r="D45" s="153" t="s">
        <v>81</v>
      </c>
      <c r="E45" s="94"/>
      <c r="F45" s="95"/>
      <c r="G45" s="102"/>
      <c r="H45" s="102"/>
      <c r="I45" s="152"/>
      <c r="J45" s="98"/>
      <c r="K45" s="99"/>
      <c r="L45" s="98">
        <f t="shared" si="0"/>
        <v>0</v>
      </c>
      <c r="M45" s="100">
        <f t="shared" si="1"/>
        <v>0</v>
      </c>
      <c r="N45" s="101">
        <f t="shared" si="2"/>
        <v>0</v>
      </c>
    </row>
    <row r="46" spans="1:14" s="17" customFormat="1" ht="37.5" customHeight="1" x14ac:dyDescent="0.15">
      <c r="A46" s="94" t="s">
        <v>56</v>
      </c>
      <c r="B46" s="149" t="s">
        <v>282</v>
      </c>
      <c r="C46" s="145">
        <v>240</v>
      </c>
      <c r="D46" s="153" t="s">
        <v>81</v>
      </c>
      <c r="E46" s="94"/>
      <c r="F46" s="95"/>
      <c r="G46" s="102"/>
      <c r="H46" s="102"/>
      <c r="I46" s="152"/>
      <c r="J46" s="98"/>
      <c r="K46" s="99"/>
      <c r="L46" s="98">
        <f t="shared" si="0"/>
        <v>0</v>
      </c>
      <c r="M46" s="100">
        <f t="shared" si="1"/>
        <v>0</v>
      </c>
      <c r="N46" s="101">
        <f t="shared" si="2"/>
        <v>0</v>
      </c>
    </row>
    <row r="47" spans="1:14" s="17" customFormat="1" ht="37.5" customHeight="1" x14ac:dyDescent="0.15">
      <c r="A47" s="94" t="s">
        <v>57</v>
      </c>
      <c r="B47" s="149" t="s">
        <v>246</v>
      </c>
      <c r="C47" s="145">
        <v>180</v>
      </c>
      <c r="D47" s="153" t="s">
        <v>247</v>
      </c>
      <c r="E47" s="94"/>
      <c r="F47" s="95"/>
      <c r="G47" s="102"/>
      <c r="H47" s="102"/>
      <c r="I47" s="152"/>
      <c r="J47" s="98"/>
      <c r="K47" s="99"/>
      <c r="L47" s="98">
        <f t="shared" si="0"/>
        <v>0</v>
      </c>
      <c r="M47" s="100">
        <f t="shared" si="1"/>
        <v>0</v>
      </c>
      <c r="N47" s="101">
        <f t="shared" si="2"/>
        <v>0</v>
      </c>
    </row>
    <row r="48" spans="1:14" s="17" customFormat="1" ht="37.5" customHeight="1" x14ac:dyDescent="0.15">
      <c r="A48" s="94" t="s">
        <v>38</v>
      </c>
      <c r="B48" s="149" t="s">
        <v>258</v>
      </c>
      <c r="C48" s="145">
        <v>2000</v>
      </c>
      <c r="D48" s="153" t="s">
        <v>94</v>
      </c>
      <c r="E48" s="94"/>
      <c r="F48" s="95"/>
      <c r="G48" s="102"/>
      <c r="H48" s="102"/>
      <c r="I48" s="152"/>
      <c r="J48" s="98"/>
      <c r="K48" s="99"/>
      <c r="L48" s="98">
        <f t="shared" si="0"/>
        <v>0</v>
      </c>
      <c r="M48" s="100">
        <f t="shared" si="1"/>
        <v>0</v>
      </c>
      <c r="N48" s="101">
        <f t="shared" si="2"/>
        <v>0</v>
      </c>
    </row>
    <row r="49" spans="1:14" s="17" customFormat="1" ht="37.5" customHeight="1" x14ac:dyDescent="0.15">
      <c r="A49" s="94" t="s">
        <v>58</v>
      </c>
      <c r="B49" s="149" t="s">
        <v>259</v>
      </c>
      <c r="C49" s="145">
        <v>2000</v>
      </c>
      <c r="D49" s="153" t="s">
        <v>94</v>
      </c>
      <c r="E49" s="94"/>
      <c r="F49" s="95"/>
      <c r="G49" s="102"/>
      <c r="H49" s="102"/>
      <c r="I49" s="152"/>
      <c r="J49" s="98"/>
      <c r="K49" s="99"/>
      <c r="L49" s="98">
        <f t="shared" si="0"/>
        <v>0</v>
      </c>
      <c r="M49" s="100">
        <f t="shared" si="1"/>
        <v>0</v>
      </c>
      <c r="N49" s="101">
        <f t="shared" si="2"/>
        <v>0</v>
      </c>
    </row>
    <row r="50" spans="1:14" s="17" customFormat="1" ht="34.5" customHeight="1" x14ac:dyDescent="0.15">
      <c r="A50" s="94" t="s">
        <v>59</v>
      </c>
      <c r="B50" s="149" t="s">
        <v>240</v>
      </c>
      <c r="C50" s="145">
        <v>80</v>
      </c>
      <c r="D50" s="153" t="s">
        <v>238</v>
      </c>
      <c r="E50" s="94"/>
      <c r="F50" s="95"/>
      <c r="G50" s="102"/>
      <c r="H50" s="102"/>
      <c r="I50" s="152"/>
      <c r="J50" s="98"/>
      <c r="K50" s="99"/>
      <c r="L50" s="98">
        <f t="shared" si="0"/>
        <v>0</v>
      </c>
      <c r="M50" s="100">
        <f t="shared" si="1"/>
        <v>0</v>
      </c>
      <c r="N50" s="101">
        <f t="shared" si="2"/>
        <v>0</v>
      </c>
    </row>
    <row r="51" spans="1:14" s="17" customFormat="1" ht="34.5" customHeight="1" x14ac:dyDescent="0.15">
      <c r="A51" s="94" t="s">
        <v>66</v>
      </c>
      <c r="B51" s="149" t="s">
        <v>236</v>
      </c>
      <c r="C51" s="145">
        <v>40</v>
      </c>
      <c r="D51" s="153" t="s">
        <v>81</v>
      </c>
      <c r="E51" s="94"/>
      <c r="F51" s="95"/>
      <c r="G51" s="102"/>
      <c r="H51" s="102"/>
      <c r="I51" s="152"/>
      <c r="J51" s="98"/>
      <c r="K51" s="99"/>
      <c r="L51" s="98">
        <f t="shared" si="0"/>
        <v>0</v>
      </c>
      <c r="M51" s="100">
        <f t="shared" si="1"/>
        <v>0</v>
      </c>
      <c r="N51" s="101">
        <f t="shared" si="2"/>
        <v>0</v>
      </c>
    </row>
    <row r="52" spans="1:14" s="17" customFormat="1" ht="34.5" customHeight="1" x14ac:dyDescent="0.15">
      <c r="A52" s="94" t="s">
        <v>67</v>
      </c>
      <c r="B52" s="149" t="s">
        <v>237</v>
      </c>
      <c r="C52" s="145">
        <v>40</v>
      </c>
      <c r="D52" s="153" t="s">
        <v>238</v>
      </c>
      <c r="E52" s="94"/>
      <c r="F52" s="95"/>
      <c r="G52" s="102"/>
      <c r="H52" s="102"/>
      <c r="I52" s="152"/>
      <c r="J52" s="98"/>
      <c r="K52" s="99"/>
      <c r="L52" s="98">
        <f t="shared" si="0"/>
        <v>0</v>
      </c>
      <c r="M52" s="100">
        <f t="shared" si="1"/>
        <v>0</v>
      </c>
      <c r="N52" s="101">
        <f t="shared" si="2"/>
        <v>0</v>
      </c>
    </row>
    <row r="53" spans="1:14" s="17" customFormat="1" ht="34.5" customHeight="1" x14ac:dyDescent="0.15">
      <c r="A53" s="94" t="s">
        <v>68</v>
      </c>
      <c r="B53" s="149" t="s">
        <v>283</v>
      </c>
      <c r="C53" s="145">
        <v>1380</v>
      </c>
      <c r="D53" s="153" t="s">
        <v>81</v>
      </c>
      <c r="E53" s="94"/>
      <c r="F53" s="95"/>
      <c r="G53" s="102"/>
      <c r="H53" s="102"/>
      <c r="I53" s="152"/>
      <c r="J53" s="98"/>
      <c r="K53" s="99"/>
      <c r="L53" s="98">
        <f t="shared" si="0"/>
        <v>0</v>
      </c>
      <c r="M53" s="100">
        <f t="shared" si="1"/>
        <v>0</v>
      </c>
      <c r="N53" s="101">
        <f t="shared" si="2"/>
        <v>0</v>
      </c>
    </row>
    <row r="54" spans="1:14" s="17" customFormat="1" ht="34.5" customHeight="1" x14ac:dyDescent="0.15">
      <c r="A54" s="94" t="s">
        <v>69</v>
      </c>
      <c r="B54" s="149" t="s">
        <v>244</v>
      </c>
      <c r="C54" s="145">
        <v>120</v>
      </c>
      <c r="D54" s="153" t="s">
        <v>83</v>
      </c>
      <c r="E54" s="94"/>
      <c r="F54" s="95"/>
      <c r="G54" s="102"/>
      <c r="H54" s="102"/>
      <c r="I54" s="152"/>
      <c r="J54" s="98"/>
      <c r="K54" s="99"/>
      <c r="L54" s="98">
        <f t="shared" si="0"/>
        <v>0</v>
      </c>
      <c r="M54" s="100">
        <f t="shared" si="1"/>
        <v>0</v>
      </c>
      <c r="N54" s="101">
        <f t="shared" si="2"/>
        <v>0</v>
      </c>
    </row>
    <row r="55" spans="1:14" s="17" customFormat="1" ht="34.5" customHeight="1" x14ac:dyDescent="0.15">
      <c r="A55" s="94" t="s">
        <v>70</v>
      </c>
      <c r="B55" s="149" t="s">
        <v>253</v>
      </c>
      <c r="C55" s="145">
        <v>1200</v>
      </c>
      <c r="D55" s="153" t="s">
        <v>254</v>
      </c>
      <c r="E55" s="94"/>
      <c r="F55" s="95"/>
      <c r="G55" s="102"/>
      <c r="H55" s="102"/>
      <c r="I55" s="152"/>
      <c r="J55" s="98"/>
      <c r="K55" s="99"/>
      <c r="L55" s="98">
        <f t="shared" si="0"/>
        <v>0</v>
      </c>
      <c r="M55" s="100">
        <f t="shared" si="1"/>
        <v>0</v>
      </c>
      <c r="N55" s="101">
        <f t="shared" si="2"/>
        <v>0</v>
      </c>
    </row>
    <row r="56" spans="1:14" s="17" customFormat="1" ht="34.5" customHeight="1" x14ac:dyDescent="0.15">
      <c r="A56" s="94" t="s">
        <v>71</v>
      </c>
      <c r="B56" s="149" t="s">
        <v>235</v>
      </c>
      <c r="C56" s="145">
        <v>8</v>
      </c>
      <c r="D56" s="153" t="s">
        <v>86</v>
      </c>
      <c r="E56" s="94"/>
      <c r="F56" s="95"/>
      <c r="G56" s="102"/>
      <c r="H56" s="102"/>
      <c r="I56" s="152"/>
      <c r="J56" s="98"/>
      <c r="K56" s="99"/>
      <c r="L56" s="98">
        <f t="shared" si="0"/>
        <v>0</v>
      </c>
      <c r="M56" s="100">
        <f t="shared" si="1"/>
        <v>0</v>
      </c>
      <c r="N56" s="101">
        <f t="shared" si="2"/>
        <v>0</v>
      </c>
    </row>
    <row r="57" spans="1:14" s="17" customFormat="1" ht="34.5" customHeight="1" x14ac:dyDescent="0.15">
      <c r="A57" s="94" t="s">
        <v>72</v>
      </c>
      <c r="B57" s="96" t="s">
        <v>255</v>
      </c>
      <c r="C57" s="97">
        <v>1200</v>
      </c>
      <c r="D57" s="128" t="s">
        <v>86</v>
      </c>
      <c r="E57" s="94"/>
      <c r="F57" s="95"/>
      <c r="G57" s="102"/>
      <c r="H57" s="102"/>
      <c r="I57" s="152"/>
      <c r="J57" s="98"/>
      <c r="K57" s="99"/>
      <c r="L57" s="98">
        <f t="shared" si="0"/>
        <v>0</v>
      </c>
      <c r="M57" s="100">
        <f t="shared" si="1"/>
        <v>0</v>
      </c>
      <c r="N57" s="101">
        <f t="shared" si="2"/>
        <v>0</v>
      </c>
    </row>
    <row r="58" spans="1:14" s="17" customFormat="1" ht="34.5" customHeight="1" thickBot="1" x14ac:dyDescent="0.2">
      <c r="A58" s="104" t="s">
        <v>96</v>
      </c>
      <c r="B58" s="116" t="s">
        <v>250</v>
      </c>
      <c r="C58" s="105">
        <v>600</v>
      </c>
      <c r="D58" s="154" t="s">
        <v>86</v>
      </c>
      <c r="E58" s="104"/>
      <c r="F58" s="107"/>
      <c r="G58" s="108"/>
      <c r="H58" s="108"/>
      <c r="I58" s="155"/>
      <c r="J58" s="110"/>
      <c r="K58" s="111"/>
      <c r="L58" s="110">
        <f t="shared" si="0"/>
        <v>0</v>
      </c>
      <c r="M58" s="112">
        <f t="shared" si="1"/>
        <v>0</v>
      </c>
      <c r="N58" s="113">
        <f t="shared" si="2"/>
        <v>0</v>
      </c>
    </row>
    <row r="59" spans="1:14" ht="23.25" customHeight="1" thickBot="1" x14ac:dyDescent="0.25">
      <c r="A59" s="204" t="s">
        <v>61</v>
      </c>
      <c r="B59" s="205"/>
      <c r="C59" s="205"/>
      <c r="D59" s="205"/>
      <c r="E59" s="53"/>
      <c r="F59" s="54"/>
      <c r="G59" s="55"/>
      <c r="H59" s="54"/>
      <c r="I59" s="56"/>
      <c r="J59" s="81">
        <f>SUM(J16:J58)</f>
        <v>0</v>
      </c>
      <c r="K59" s="57"/>
      <c r="L59" s="54"/>
      <c r="M59" s="54"/>
      <c r="N59" s="58">
        <f>SUM(N16:N58)</f>
        <v>0</v>
      </c>
    </row>
    <row r="60" spans="1:14" s="17" customFormat="1" ht="20.25" customHeight="1" x14ac:dyDescent="0.15">
      <c r="A60" s="84"/>
      <c r="B60" s="84"/>
      <c r="C60" s="46"/>
      <c r="D60" s="7"/>
      <c r="E60" s="84"/>
      <c r="F60" s="84"/>
      <c r="G60" s="84"/>
      <c r="H60" s="84"/>
      <c r="I60" s="84"/>
      <c r="J60" s="84"/>
      <c r="K60" s="84"/>
      <c r="L60" s="84"/>
      <c r="M60" s="84"/>
      <c r="N60" s="84"/>
    </row>
    <row r="61" spans="1:14" s="17" customFormat="1" ht="19.5" customHeight="1" x14ac:dyDescent="0.15">
      <c r="A61" s="13" t="s">
        <v>21</v>
      </c>
      <c r="B61" s="13"/>
      <c r="C61" s="12"/>
      <c r="D61" s="14"/>
      <c r="E61" s="13"/>
      <c r="G61" s="7"/>
      <c r="H61" s="7" t="s">
        <v>22</v>
      </c>
      <c r="I61" s="206" t="s">
        <v>23</v>
      </c>
      <c r="J61" s="206"/>
      <c r="K61" s="206"/>
      <c r="L61" s="206"/>
      <c r="M61" s="207"/>
      <c r="N61" s="207"/>
    </row>
  </sheetData>
  <sortState ref="A16:N58">
    <sortCondition ref="B16:B58"/>
  </sortState>
  <mergeCells count="28">
    <mergeCell ref="E15:F15"/>
    <mergeCell ref="A59:D59"/>
    <mergeCell ref="I61:L61"/>
    <mergeCell ref="M61:N61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  <mergeCell ref="A2:G2"/>
    <mergeCell ref="I2:N2"/>
    <mergeCell ref="A3:G3"/>
    <mergeCell ref="I3:N3"/>
    <mergeCell ref="A6:G6"/>
    <mergeCell ref="I6:N6"/>
    <mergeCell ref="N13:N14"/>
    <mergeCell ref="A7:G7"/>
    <mergeCell ref="I7:N7"/>
    <mergeCell ref="A9:N9"/>
    <mergeCell ref="A10:N10"/>
    <mergeCell ref="A11:N11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naročilo: 
SUKCESIVNA DOBAVA ŽIVIL&amp;R&amp;"Tahoma,Krepko"&amp;8OBRAZEC št. 11/4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284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285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74">
        <v>6</v>
      </c>
      <c r="H15" s="26">
        <v>7</v>
      </c>
      <c r="I15" s="27">
        <v>8</v>
      </c>
      <c r="J15" s="28">
        <v>9</v>
      </c>
      <c r="K15" s="74">
        <v>10</v>
      </c>
      <c r="L15" s="74">
        <v>11</v>
      </c>
      <c r="M15" s="28">
        <v>12</v>
      </c>
      <c r="N15" s="29">
        <v>13</v>
      </c>
    </row>
    <row r="16" spans="1:14" s="17" customFormat="1" ht="32.25" customHeight="1" x14ac:dyDescent="0.15">
      <c r="A16" s="85" t="s">
        <v>24</v>
      </c>
      <c r="B16" s="117" t="s">
        <v>290</v>
      </c>
      <c r="C16" s="114">
        <v>600</v>
      </c>
      <c r="D16" s="150" t="s">
        <v>287</v>
      </c>
      <c r="E16" s="85"/>
      <c r="F16" s="87"/>
      <c r="G16" s="88"/>
      <c r="H16" s="88"/>
      <c r="I16" s="89"/>
      <c r="J16" s="90"/>
      <c r="K16" s="91"/>
      <c r="L16" s="90">
        <f t="shared" ref="L16:L24" si="0">J16*K16</f>
        <v>0</v>
      </c>
      <c r="M16" s="92">
        <f t="shared" ref="M16:M24" si="1">J16+L16</f>
        <v>0</v>
      </c>
      <c r="N16" s="93">
        <f t="shared" ref="N16:N24" si="2">$C16*M16</f>
        <v>0</v>
      </c>
    </row>
    <row r="17" spans="1:14" s="17" customFormat="1" ht="32.25" customHeight="1" x14ac:dyDescent="0.15">
      <c r="A17" s="94" t="s">
        <v>25</v>
      </c>
      <c r="B17" s="96" t="s">
        <v>289</v>
      </c>
      <c r="C17" s="97">
        <v>600</v>
      </c>
      <c r="D17" s="128" t="s">
        <v>287</v>
      </c>
      <c r="E17" s="94"/>
      <c r="F17" s="95"/>
      <c r="G17" s="102"/>
      <c r="H17" s="102"/>
      <c r="I17" s="103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7" customFormat="1" ht="32.25" customHeight="1" x14ac:dyDescent="0.15">
      <c r="A18" s="94" t="s">
        <v>26</v>
      </c>
      <c r="B18" s="96" t="s">
        <v>295</v>
      </c>
      <c r="C18" s="97">
        <v>2000</v>
      </c>
      <c r="D18" s="128" t="s">
        <v>87</v>
      </c>
      <c r="E18" s="94"/>
      <c r="F18" s="95"/>
      <c r="G18" s="102"/>
      <c r="H18" s="102"/>
      <c r="I18" s="103"/>
      <c r="J18" s="98"/>
      <c r="K18" s="99"/>
      <c r="L18" s="98">
        <f t="shared" si="0"/>
        <v>0</v>
      </c>
      <c r="M18" s="100">
        <f t="shared" si="1"/>
        <v>0</v>
      </c>
      <c r="N18" s="101">
        <f t="shared" si="2"/>
        <v>0</v>
      </c>
    </row>
    <row r="19" spans="1:14" s="17" customFormat="1" ht="32.25" customHeight="1" x14ac:dyDescent="0.15">
      <c r="A19" s="94" t="s">
        <v>27</v>
      </c>
      <c r="B19" s="96" t="s">
        <v>292</v>
      </c>
      <c r="C19" s="97">
        <v>400</v>
      </c>
      <c r="D19" s="128" t="s">
        <v>86</v>
      </c>
      <c r="E19" s="94"/>
      <c r="F19" s="95"/>
      <c r="G19" s="102"/>
      <c r="H19" s="102"/>
      <c r="I19" s="103"/>
      <c r="J19" s="98"/>
      <c r="K19" s="99"/>
      <c r="L19" s="98">
        <f t="shared" si="0"/>
        <v>0</v>
      </c>
      <c r="M19" s="100">
        <f t="shared" si="1"/>
        <v>0</v>
      </c>
      <c r="N19" s="101">
        <f t="shared" si="2"/>
        <v>0</v>
      </c>
    </row>
    <row r="20" spans="1:14" s="17" customFormat="1" ht="32.25" customHeight="1" x14ac:dyDescent="0.15">
      <c r="A20" s="94" t="s">
        <v>28</v>
      </c>
      <c r="B20" s="96" t="s">
        <v>291</v>
      </c>
      <c r="C20" s="97">
        <v>60</v>
      </c>
      <c r="D20" s="128" t="s">
        <v>81</v>
      </c>
      <c r="E20" s="94"/>
      <c r="F20" s="95"/>
      <c r="G20" s="102"/>
      <c r="H20" s="102"/>
      <c r="I20" s="103"/>
      <c r="J20" s="98"/>
      <c r="K20" s="99"/>
      <c r="L20" s="98">
        <f t="shared" si="0"/>
        <v>0</v>
      </c>
      <c r="M20" s="100">
        <f t="shared" si="1"/>
        <v>0</v>
      </c>
      <c r="N20" s="101">
        <f t="shared" si="2"/>
        <v>0</v>
      </c>
    </row>
    <row r="21" spans="1:14" s="17" customFormat="1" ht="32.25" customHeight="1" x14ac:dyDescent="0.15">
      <c r="A21" s="94" t="s">
        <v>29</v>
      </c>
      <c r="B21" s="96" t="s">
        <v>294</v>
      </c>
      <c r="C21" s="97">
        <v>4000</v>
      </c>
      <c r="D21" s="128" t="s">
        <v>87</v>
      </c>
      <c r="E21" s="94"/>
      <c r="F21" s="95"/>
      <c r="G21" s="102"/>
      <c r="H21" s="102"/>
      <c r="I21" s="103"/>
      <c r="J21" s="98"/>
      <c r="K21" s="99"/>
      <c r="L21" s="98">
        <f t="shared" si="0"/>
        <v>0</v>
      </c>
      <c r="M21" s="100">
        <f t="shared" si="1"/>
        <v>0</v>
      </c>
      <c r="N21" s="101">
        <f t="shared" si="2"/>
        <v>0</v>
      </c>
    </row>
    <row r="22" spans="1:14" s="17" customFormat="1" ht="32.25" customHeight="1" x14ac:dyDescent="0.15">
      <c r="A22" s="94" t="s">
        <v>30</v>
      </c>
      <c r="B22" s="96" t="s">
        <v>293</v>
      </c>
      <c r="C22" s="97">
        <v>4000</v>
      </c>
      <c r="D22" s="128" t="s">
        <v>87</v>
      </c>
      <c r="E22" s="94"/>
      <c r="F22" s="95"/>
      <c r="G22" s="102"/>
      <c r="H22" s="102"/>
      <c r="I22" s="103"/>
      <c r="J22" s="98"/>
      <c r="K22" s="99"/>
      <c r="L22" s="98">
        <f t="shared" si="0"/>
        <v>0</v>
      </c>
      <c r="M22" s="100">
        <f t="shared" si="1"/>
        <v>0</v>
      </c>
      <c r="N22" s="101">
        <f t="shared" si="2"/>
        <v>0</v>
      </c>
    </row>
    <row r="23" spans="1:14" s="17" customFormat="1" ht="32.25" customHeight="1" x14ac:dyDescent="0.15">
      <c r="A23" s="94" t="s">
        <v>31</v>
      </c>
      <c r="B23" s="96" t="s">
        <v>286</v>
      </c>
      <c r="C23" s="97">
        <v>1560</v>
      </c>
      <c r="D23" s="128" t="s">
        <v>287</v>
      </c>
      <c r="E23" s="94"/>
      <c r="F23" s="95"/>
      <c r="G23" s="102"/>
      <c r="H23" s="102"/>
      <c r="I23" s="103"/>
      <c r="J23" s="98"/>
      <c r="K23" s="99"/>
      <c r="L23" s="98">
        <f t="shared" si="0"/>
        <v>0</v>
      </c>
      <c r="M23" s="100">
        <f t="shared" si="1"/>
        <v>0</v>
      </c>
      <c r="N23" s="101">
        <f t="shared" si="2"/>
        <v>0</v>
      </c>
    </row>
    <row r="24" spans="1:14" s="17" customFormat="1" ht="32.25" customHeight="1" thickBot="1" x14ac:dyDescent="0.2">
      <c r="A24" s="104" t="s">
        <v>32</v>
      </c>
      <c r="B24" s="116" t="s">
        <v>288</v>
      </c>
      <c r="C24" s="105">
        <v>440</v>
      </c>
      <c r="D24" s="154" t="s">
        <v>287</v>
      </c>
      <c r="E24" s="104"/>
      <c r="F24" s="107"/>
      <c r="G24" s="108"/>
      <c r="H24" s="108"/>
      <c r="I24" s="109"/>
      <c r="J24" s="110"/>
      <c r="K24" s="111"/>
      <c r="L24" s="110">
        <f t="shared" si="0"/>
        <v>0</v>
      </c>
      <c r="M24" s="112">
        <f t="shared" si="1"/>
        <v>0</v>
      </c>
      <c r="N24" s="113">
        <f t="shared" si="2"/>
        <v>0</v>
      </c>
    </row>
    <row r="25" spans="1:14" ht="23.25" customHeight="1" thickBot="1" x14ac:dyDescent="0.25">
      <c r="A25" s="204" t="s">
        <v>62</v>
      </c>
      <c r="B25" s="205"/>
      <c r="C25" s="205"/>
      <c r="D25" s="205"/>
      <c r="E25" s="53"/>
      <c r="F25" s="54"/>
      <c r="G25" s="55"/>
      <c r="H25" s="54"/>
      <c r="I25" s="56"/>
      <c r="J25" s="81">
        <f>SUM(J16:J24)</f>
        <v>0</v>
      </c>
      <c r="K25" s="57"/>
      <c r="L25" s="54"/>
      <c r="M25" s="54"/>
      <c r="N25" s="58">
        <f>SUM(N16:N24)</f>
        <v>0</v>
      </c>
    </row>
    <row r="26" spans="1:14" s="17" customFormat="1" ht="20.25" customHeight="1" x14ac:dyDescent="0.15">
      <c r="A26" s="75"/>
      <c r="B26" s="75"/>
      <c r="C26" s="46"/>
      <c r="D26" s="7"/>
      <c r="E26" s="75"/>
      <c r="F26" s="75"/>
      <c r="G26" s="75"/>
      <c r="H26" s="75"/>
      <c r="I26" s="75"/>
      <c r="J26" s="75"/>
      <c r="K26" s="75"/>
      <c r="L26" s="75"/>
      <c r="M26" s="75"/>
      <c r="N26" s="75"/>
    </row>
    <row r="27" spans="1:14" s="17" customFormat="1" ht="19.5" customHeight="1" x14ac:dyDescent="0.15">
      <c r="A27" s="13" t="s">
        <v>21</v>
      </c>
      <c r="B27" s="13"/>
      <c r="C27" s="12"/>
      <c r="D27" s="14"/>
      <c r="E27" s="13"/>
      <c r="G27" s="7"/>
      <c r="H27" s="7" t="s">
        <v>22</v>
      </c>
      <c r="I27" s="206" t="s">
        <v>23</v>
      </c>
      <c r="J27" s="206"/>
      <c r="K27" s="206"/>
      <c r="L27" s="206"/>
      <c r="M27" s="207"/>
      <c r="N27" s="207"/>
    </row>
  </sheetData>
  <sortState ref="A16:N24">
    <sortCondition ref="B16:B24"/>
  </sortState>
  <mergeCells count="28">
    <mergeCell ref="E15:F15"/>
    <mergeCell ref="A25:D25"/>
    <mergeCell ref="I27:L27"/>
    <mergeCell ref="M27:N2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11/5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0.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296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297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11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61">
        <v>6</v>
      </c>
      <c r="H15" s="26">
        <v>7</v>
      </c>
      <c r="I15" s="27">
        <v>8</v>
      </c>
      <c r="J15" s="28">
        <v>9</v>
      </c>
      <c r="K15" s="61">
        <v>10</v>
      </c>
      <c r="L15" s="61">
        <v>11</v>
      </c>
      <c r="M15" s="28">
        <v>12</v>
      </c>
      <c r="N15" s="29">
        <v>13</v>
      </c>
    </row>
    <row r="16" spans="1:14" s="17" customFormat="1" ht="27" customHeight="1" x14ac:dyDescent="0.15">
      <c r="A16" s="85" t="s">
        <v>24</v>
      </c>
      <c r="B16" s="117" t="s">
        <v>298</v>
      </c>
      <c r="C16" s="114">
        <v>320</v>
      </c>
      <c r="D16" s="150" t="s">
        <v>86</v>
      </c>
      <c r="E16" s="85"/>
      <c r="F16" s="87"/>
      <c r="G16" s="88"/>
      <c r="H16" s="88"/>
      <c r="I16" s="151"/>
      <c r="J16" s="90"/>
      <c r="K16" s="91"/>
      <c r="L16" s="90">
        <f t="shared" ref="L16:L17" si="0">J16*K16</f>
        <v>0</v>
      </c>
      <c r="M16" s="92">
        <f t="shared" ref="M16:M17" si="1">J16+L16</f>
        <v>0</v>
      </c>
      <c r="N16" s="93">
        <f t="shared" ref="N16:N17" si="2">$C16*M16</f>
        <v>0</v>
      </c>
    </row>
    <row r="17" spans="1:14" s="17" customFormat="1" ht="27" customHeight="1" x14ac:dyDescent="0.15">
      <c r="A17" s="124" t="s">
        <v>25</v>
      </c>
      <c r="B17" s="96" t="s">
        <v>299</v>
      </c>
      <c r="C17" s="97">
        <v>40</v>
      </c>
      <c r="D17" s="128" t="s">
        <v>86</v>
      </c>
      <c r="E17" s="94"/>
      <c r="F17" s="95"/>
      <c r="G17" s="102"/>
      <c r="H17" s="102"/>
      <c r="I17" s="152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7" customFormat="1" ht="27" customHeight="1" x14ac:dyDescent="0.15">
      <c r="A18" s="124" t="s">
        <v>26</v>
      </c>
      <c r="B18" s="96" t="s">
        <v>302</v>
      </c>
      <c r="C18" s="97">
        <v>20</v>
      </c>
      <c r="D18" s="128" t="s">
        <v>86</v>
      </c>
      <c r="E18" s="94"/>
      <c r="F18" s="95"/>
      <c r="G18" s="102"/>
      <c r="H18" s="102"/>
      <c r="I18" s="152"/>
      <c r="J18" s="98"/>
      <c r="K18" s="99"/>
      <c r="L18" s="98">
        <f t="shared" ref="L18:L19" si="3">J18*K18</f>
        <v>0</v>
      </c>
      <c r="M18" s="100">
        <f t="shared" ref="M18:M19" si="4">J18+L18</f>
        <v>0</v>
      </c>
      <c r="N18" s="101">
        <f t="shared" ref="N18:N19" si="5">$C18*M18</f>
        <v>0</v>
      </c>
    </row>
    <row r="19" spans="1:14" s="17" customFormat="1" ht="27" customHeight="1" thickBot="1" x14ac:dyDescent="0.2">
      <c r="A19" s="126" t="s">
        <v>27</v>
      </c>
      <c r="B19" s="116" t="s">
        <v>300</v>
      </c>
      <c r="C19" s="105">
        <v>20</v>
      </c>
      <c r="D19" s="154" t="s">
        <v>301</v>
      </c>
      <c r="E19" s="104"/>
      <c r="F19" s="107"/>
      <c r="G19" s="108"/>
      <c r="H19" s="108"/>
      <c r="I19" s="155"/>
      <c r="J19" s="110"/>
      <c r="K19" s="111"/>
      <c r="L19" s="110">
        <f t="shared" si="3"/>
        <v>0</v>
      </c>
      <c r="M19" s="112">
        <f t="shared" si="4"/>
        <v>0</v>
      </c>
      <c r="N19" s="113">
        <f t="shared" si="5"/>
        <v>0</v>
      </c>
    </row>
    <row r="20" spans="1:14" ht="23.25" customHeight="1" thickBot="1" x14ac:dyDescent="0.25">
      <c r="A20" s="204" t="s">
        <v>80</v>
      </c>
      <c r="B20" s="205"/>
      <c r="C20" s="205"/>
      <c r="D20" s="205"/>
      <c r="E20" s="53"/>
      <c r="F20" s="54"/>
      <c r="G20" s="55"/>
      <c r="H20" s="54"/>
      <c r="I20" s="56"/>
      <c r="J20" s="81">
        <f>SUM(J16:J19)</f>
        <v>0</v>
      </c>
      <c r="K20" s="57"/>
      <c r="L20" s="54"/>
      <c r="M20" s="54"/>
      <c r="N20" s="58">
        <f>SUM(N16:N19)</f>
        <v>0</v>
      </c>
    </row>
    <row r="21" spans="1:14" s="17" customFormat="1" ht="20.25" customHeight="1" x14ac:dyDescent="0.15">
      <c r="A21" s="62"/>
      <c r="B21" s="62"/>
      <c r="C21" s="46"/>
      <c r="D21" s="7"/>
      <c r="E21" s="62"/>
      <c r="F21" s="62"/>
      <c r="G21" s="62"/>
      <c r="H21" s="62"/>
      <c r="I21" s="62"/>
      <c r="J21" s="62"/>
      <c r="K21" s="62"/>
      <c r="L21" s="62"/>
      <c r="M21" s="62"/>
      <c r="N21" s="62"/>
    </row>
    <row r="22" spans="1:14" s="17" customFormat="1" ht="19.5" customHeight="1" x14ac:dyDescent="0.15">
      <c r="A22" s="13" t="s">
        <v>21</v>
      </c>
      <c r="B22" s="13"/>
      <c r="C22" s="12"/>
      <c r="D22" s="14"/>
      <c r="E22" s="13"/>
      <c r="G22" s="7"/>
      <c r="H22" s="7" t="s">
        <v>22</v>
      </c>
      <c r="I22" s="206" t="s">
        <v>23</v>
      </c>
      <c r="J22" s="206"/>
      <c r="K22" s="206"/>
      <c r="L22" s="206"/>
      <c r="M22" s="207"/>
      <c r="N22" s="207"/>
    </row>
  </sheetData>
  <mergeCells count="28">
    <mergeCell ref="E15:F15"/>
    <mergeCell ref="A20:D20"/>
    <mergeCell ref="I22:L22"/>
    <mergeCell ref="M22:N2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11/6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310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311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64">
        <v>6</v>
      </c>
      <c r="H15" s="26">
        <v>7</v>
      </c>
      <c r="I15" s="27">
        <v>8</v>
      </c>
      <c r="J15" s="28">
        <v>9</v>
      </c>
      <c r="K15" s="64">
        <v>10</v>
      </c>
      <c r="L15" s="64">
        <v>11</v>
      </c>
      <c r="M15" s="28">
        <v>12</v>
      </c>
      <c r="N15" s="29">
        <v>13</v>
      </c>
    </row>
    <row r="16" spans="1:14" s="17" customFormat="1" ht="35.25" customHeight="1" x14ac:dyDescent="0.15">
      <c r="A16" s="85" t="s">
        <v>24</v>
      </c>
      <c r="B16" s="117" t="s">
        <v>303</v>
      </c>
      <c r="C16" s="114">
        <v>120</v>
      </c>
      <c r="D16" s="86" t="s">
        <v>304</v>
      </c>
      <c r="E16" s="85"/>
      <c r="F16" s="87"/>
      <c r="G16" s="88"/>
      <c r="H16" s="88"/>
      <c r="I16" s="89"/>
      <c r="J16" s="90"/>
      <c r="K16" s="91"/>
      <c r="L16" s="90">
        <f t="shared" ref="L16" si="0">J16*K16</f>
        <v>0</v>
      </c>
      <c r="M16" s="92">
        <f t="shared" ref="M16" si="1">J16+L16</f>
        <v>0</v>
      </c>
      <c r="N16" s="93">
        <f t="shared" ref="N16" si="2">$C16*M16</f>
        <v>0</v>
      </c>
    </row>
    <row r="17" spans="1:14" s="17" customFormat="1" ht="35.25" customHeight="1" x14ac:dyDescent="0.15">
      <c r="A17" s="94" t="s">
        <v>25</v>
      </c>
      <c r="B17" s="96" t="s">
        <v>305</v>
      </c>
      <c r="C17" s="97">
        <v>240</v>
      </c>
      <c r="D17" s="77" t="s">
        <v>306</v>
      </c>
      <c r="E17" s="94"/>
      <c r="F17" s="95"/>
      <c r="G17" s="102"/>
      <c r="H17" s="102"/>
      <c r="I17" s="103"/>
      <c r="J17" s="98"/>
      <c r="K17" s="99"/>
      <c r="L17" s="98">
        <f t="shared" ref="L17:L20" si="3">J17*K17</f>
        <v>0</v>
      </c>
      <c r="M17" s="100">
        <f t="shared" ref="M17:M20" si="4">J17+L17</f>
        <v>0</v>
      </c>
      <c r="N17" s="101">
        <f t="shared" ref="N17:N20" si="5">$C17*M17</f>
        <v>0</v>
      </c>
    </row>
    <row r="18" spans="1:14" s="17" customFormat="1" ht="35.25" customHeight="1" x14ac:dyDescent="0.15">
      <c r="A18" s="94" t="s">
        <v>26</v>
      </c>
      <c r="B18" s="96" t="s">
        <v>307</v>
      </c>
      <c r="C18" s="97">
        <v>4400</v>
      </c>
      <c r="D18" s="77" t="s">
        <v>88</v>
      </c>
      <c r="E18" s="94"/>
      <c r="F18" s="95"/>
      <c r="G18" s="102"/>
      <c r="H18" s="102"/>
      <c r="I18" s="103"/>
      <c r="J18" s="98"/>
      <c r="K18" s="99"/>
      <c r="L18" s="98">
        <f t="shared" si="3"/>
        <v>0</v>
      </c>
      <c r="M18" s="100">
        <f t="shared" si="4"/>
        <v>0</v>
      </c>
      <c r="N18" s="101">
        <f t="shared" si="5"/>
        <v>0</v>
      </c>
    </row>
    <row r="19" spans="1:14" s="17" customFormat="1" ht="35.25" customHeight="1" x14ac:dyDescent="0.15">
      <c r="A19" s="94" t="s">
        <v>27</v>
      </c>
      <c r="B19" s="96" t="s">
        <v>308</v>
      </c>
      <c r="C19" s="97">
        <v>4400</v>
      </c>
      <c r="D19" s="77" t="s">
        <v>89</v>
      </c>
      <c r="E19" s="94"/>
      <c r="F19" s="95"/>
      <c r="G19" s="102"/>
      <c r="H19" s="102"/>
      <c r="I19" s="103"/>
      <c r="J19" s="98"/>
      <c r="K19" s="99"/>
      <c r="L19" s="98">
        <f t="shared" si="3"/>
        <v>0</v>
      </c>
      <c r="M19" s="100">
        <f t="shared" si="4"/>
        <v>0</v>
      </c>
      <c r="N19" s="101">
        <f t="shared" si="5"/>
        <v>0</v>
      </c>
    </row>
    <row r="20" spans="1:14" s="17" customFormat="1" ht="35.25" customHeight="1" thickBot="1" x14ac:dyDescent="0.2">
      <c r="A20" s="104" t="s">
        <v>28</v>
      </c>
      <c r="B20" s="116" t="s">
        <v>309</v>
      </c>
      <c r="C20" s="105">
        <v>16800</v>
      </c>
      <c r="D20" s="106" t="s">
        <v>90</v>
      </c>
      <c r="E20" s="104"/>
      <c r="F20" s="107"/>
      <c r="G20" s="108"/>
      <c r="H20" s="108"/>
      <c r="I20" s="109"/>
      <c r="J20" s="110"/>
      <c r="K20" s="111"/>
      <c r="L20" s="110">
        <f t="shared" si="3"/>
        <v>0</v>
      </c>
      <c r="M20" s="112">
        <f t="shared" si="4"/>
        <v>0</v>
      </c>
      <c r="N20" s="113">
        <f t="shared" si="5"/>
        <v>0</v>
      </c>
    </row>
    <row r="21" spans="1:14" ht="23.25" customHeight="1" thickBot="1" x14ac:dyDescent="0.25">
      <c r="A21" s="204" t="s">
        <v>63</v>
      </c>
      <c r="B21" s="205"/>
      <c r="C21" s="205"/>
      <c r="D21" s="205"/>
      <c r="E21" s="53"/>
      <c r="F21" s="54"/>
      <c r="G21" s="55"/>
      <c r="H21" s="54"/>
      <c r="I21" s="56"/>
      <c r="J21" s="81">
        <f>SUM(J16:J20)</f>
        <v>0</v>
      </c>
      <c r="K21" s="57"/>
      <c r="L21" s="54"/>
      <c r="M21" s="54"/>
      <c r="N21" s="58">
        <f>SUM(N16:N20)</f>
        <v>0</v>
      </c>
    </row>
    <row r="22" spans="1:14" s="17" customFormat="1" ht="20.25" customHeight="1" x14ac:dyDescent="0.15">
      <c r="A22" s="65"/>
      <c r="B22" s="65"/>
      <c r="C22" s="46"/>
      <c r="D22" s="7"/>
      <c r="E22" s="65"/>
      <c r="F22" s="65"/>
      <c r="G22" s="65"/>
      <c r="H22" s="65"/>
      <c r="I22" s="65"/>
      <c r="J22" s="65"/>
      <c r="K22" s="65"/>
      <c r="L22" s="65"/>
      <c r="M22" s="65"/>
      <c r="N22" s="65"/>
    </row>
    <row r="23" spans="1:14" s="17" customFormat="1" ht="19.5" customHeight="1" x14ac:dyDescent="0.15">
      <c r="A23" s="13" t="s">
        <v>21</v>
      </c>
      <c r="B23" s="13"/>
      <c r="C23" s="12"/>
      <c r="D23" s="14"/>
      <c r="E23" s="13"/>
      <c r="G23" s="7"/>
      <c r="H23" s="7" t="s">
        <v>22</v>
      </c>
      <c r="I23" s="206" t="s">
        <v>23</v>
      </c>
      <c r="J23" s="206"/>
      <c r="K23" s="206"/>
      <c r="L23" s="206"/>
      <c r="M23" s="207"/>
      <c r="N23" s="207"/>
    </row>
  </sheetData>
  <mergeCells count="28">
    <mergeCell ref="E15:F15"/>
    <mergeCell ref="A21:D21"/>
    <mergeCell ref="I23:L23"/>
    <mergeCell ref="M23:N2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11/7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N35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312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313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.75" customHeight="1" x14ac:dyDescent="0.15">
      <c r="A16" s="85" t="s">
        <v>24</v>
      </c>
      <c r="B16" s="59" t="s">
        <v>314</v>
      </c>
      <c r="C16" s="30">
        <v>20</v>
      </c>
      <c r="D16" s="60" t="s">
        <v>84</v>
      </c>
      <c r="E16" s="85"/>
      <c r="F16" s="87"/>
      <c r="G16" s="88"/>
      <c r="H16" s="88"/>
      <c r="I16" s="89"/>
      <c r="J16" s="90"/>
      <c r="K16" s="91"/>
      <c r="L16" s="90">
        <f t="shared" ref="L16:L32" si="0">J16*K16</f>
        <v>0</v>
      </c>
      <c r="M16" s="92">
        <f t="shared" ref="M16:M32" si="1">J16+L16</f>
        <v>0</v>
      </c>
      <c r="N16" s="93">
        <f t="shared" ref="N16:N32" si="2">$C16*M16</f>
        <v>0</v>
      </c>
    </row>
    <row r="17" spans="1:14" s="17" customFormat="1" ht="36.75" customHeight="1" x14ac:dyDescent="0.15">
      <c r="A17" s="94" t="s">
        <v>25</v>
      </c>
      <c r="B17" s="140" t="s">
        <v>318</v>
      </c>
      <c r="C17" s="141">
        <v>800</v>
      </c>
      <c r="D17" s="158" t="s">
        <v>81</v>
      </c>
      <c r="E17" s="94"/>
      <c r="F17" s="95"/>
      <c r="G17" s="102"/>
      <c r="H17" s="102"/>
      <c r="I17" s="103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7" customFormat="1" ht="36.75" customHeight="1" x14ac:dyDescent="0.15">
      <c r="A18" s="94" t="s">
        <v>26</v>
      </c>
      <c r="B18" s="140" t="s">
        <v>317</v>
      </c>
      <c r="C18" s="141">
        <v>600</v>
      </c>
      <c r="D18" s="158" t="s">
        <v>81</v>
      </c>
      <c r="E18" s="94"/>
      <c r="F18" s="95"/>
      <c r="G18" s="102"/>
      <c r="H18" s="102"/>
      <c r="I18" s="103"/>
      <c r="J18" s="98"/>
      <c r="K18" s="99"/>
      <c r="L18" s="98">
        <f t="shared" si="0"/>
        <v>0</v>
      </c>
      <c r="M18" s="100">
        <f t="shared" si="1"/>
        <v>0</v>
      </c>
      <c r="N18" s="101">
        <f t="shared" si="2"/>
        <v>0</v>
      </c>
    </row>
    <row r="19" spans="1:14" s="17" customFormat="1" ht="36.75" customHeight="1" x14ac:dyDescent="0.15">
      <c r="A19" s="94" t="s">
        <v>27</v>
      </c>
      <c r="B19" s="140" t="s">
        <v>315</v>
      </c>
      <c r="C19" s="141">
        <v>120</v>
      </c>
      <c r="D19" s="158" t="s">
        <v>81</v>
      </c>
      <c r="E19" s="94"/>
      <c r="F19" s="95"/>
      <c r="G19" s="102"/>
      <c r="H19" s="102"/>
      <c r="I19" s="103"/>
      <c r="J19" s="98"/>
      <c r="K19" s="99"/>
      <c r="L19" s="98">
        <f t="shared" si="0"/>
        <v>0</v>
      </c>
      <c r="M19" s="100">
        <f t="shared" si="1"/>
        <v>0</v>
      </c>
      <c r="N19" s="101">
        <f t="shared" si="2"/>
        <v>0</v>
      </c>
    </row>
    <row r="20" spans="1:14" s="17" customFormat="1" ht="36.75" customHeight="1" x14ac:dyDescent="0.15">
      <c r="A20" s="94" t="s">
        <v>28</v>
      </c>
      <c r="B20" s="140" t="s">
        <v>326</v>
      </c>
      <c r="C20" s="141">
        <v>1840</v>
      </c>
      <c r="D20" s="158" t="s">
        <v>81</v>
      </c>
      <c r="E20" s="94"/>
      <c r="F20" s="95"/>
      <c r="G20" s="102"/>
      <c r="H20" s="102"/>
      <c r="I20" s="103"/>
      <c r="J20" s="98"/>
      <c r="K20" s="99"/>
      <c r="L20" s="98">
        <f t="shared" si="0"/>
        <v>0</v>
      </c>
      <c r="M20" s="100">
        <f t="shared" si="1"/>
        <v>0</v>
      </c>
      <c r="N20" s="101">
        <f t="shared" si="2"/>
        <v>0</v>
      </c>
    </row>
    <row r="21" spans="1:14" s="17" customFormat="1" ht="36.75" customHeight="1" x14ac:dyDescent="0.15">
      <c r="A21" s="94" t="s">
        <v>29</v>
      </c>
      <c r="B21" s="140" t="s">
        <v>330</v>
      </c>
      <c r="C21" s="141">
        <v>4800</v>
      </c>
      <c r="D21" s="158" t="s">
        <v>81</v>
      </c>
      <c r="E21" s="94"/>
      <c r="F21" s="95"/>
      <c r="G21" s="102"/>
      <c r="H21" s="102"/>
      <c r="I21" s="103"/>
      <c r="J21" s="98"/>
      <c r="K21" s="99"/>
      <c r="L21" s="98">
        <f t="shared" si="0"/>
        <v>0</v>
      </c>
      <c r="M21" s="100">
        <f t="shared" si="1"/>
        <v>0</v>
      </c>
      <c r="N21" s="101">
        <f t="shared" si="2"/>
        <v>0</v>
      </c>
    </row>
    <row r="22" spans="1:14" s="17" customFormat="1" ht="36.75" customHeight="1" x14ac:dyDescent="0.15">
      <c r="A22" s="94" t="s">
        <v>30</v>
      </c>
      <c r="B22" s="140" t="s">
        <v>319</v>
      </c>
      <c r="C22" s="141">
        <v>960</v>
      </c>
      <c r="D22" s="158" t="s">
        <v>81</v>
      </c>
      <c r="E22" s="94"/>
      <c r="F22" s="95"/>
      <c r="G22" s="102"/>
      <c r="H22" s="102"/>
      <c r="I22" s="103"/>
      <c r="J22" s="98"/>
      <c r="K22" s="99"/>
      <c r="L22" s="98">
        <f t="shared" si="0"/>
        <v>0</v>
      </c>
      <c r="M22" s="100">
        <f t="shared" si="1"/>
        <v>0</v>
      </c>
      <c r="N22" s="101">
        <f t="shared" si="2"/>
        <v>0</v>
      </c>
    </row>
    <row r="23" spans="1:14" s="17" customFormat="1" ht="36.75" customHeight="1" x14ac:dyDescent="0.15">
      <c r="A23" s="94" t="s">
        <v>31</v>
      </c>
      <c r="B23" s="140" t="s">
        <v>327</v>
      </c>
      <c r="C23" s="141">
        <v>2000</v>
      </c>
      <c r="D23" s="158" t="s">
        <v>81</v>
      </c>
      <c r="E23" s="94"/>
      <c r="F23" s="95"/>
      <c r="G23" s="102"/>
      <c r="H23" s="102"/>
      <c r="I23" s="103"/>
      <c r="J23" s="98"/>
      <c r="K23" s="99"/>
      <c r="L23" s="98">
        <f t="shared" si="0"/>
        <v>0</v>
      </c>
      <c r="M23" s="100">
        <f t="shared" si="1"/>
        <v>0</v>
      </c>
      <c r="N23" s="101">
        <f t="shared" si="2"/>
        <v>0</v>
      </c>
    </row>
    <row r="24" spans="1:14" s="17" customFormat="1" ht="36.75" customHeight="1" x14ac:dyDescent="0.15">
      <c r="A24" s="94" t="s">
        <v>32</v>
      </c>
      <c r="B24" s="140" t="s">
        <v>316</v>
      </c>
      <c r="C24" s="141">
        <v>360</v>
      </c>
      <c r="D24" s="158" t="s">
        <v>81</v>
      </c>
      <c r="E24" s="94"/>
      <c r="F24" s="95"/>
      <c r="G24" s="102"/>
      <c r="H24" s="102"/>
      <c r="I24" s="103"/>
      <c r="J24" s="98"/>
      <c r="K24" s="99"/>
      <c r="L24" s="98">
        <f t="shared" si="0"/>
        <v>0</v>
      </c>
      <c r="M24" s="100">
        <f t="shared" si="1"/>
        <v>0</v>
      </c>
      <c r="N24" s="101">
        <f t="shared" si="2"/>
        <v>0</v>
      </c>
    </row>
    <row r="25" spans="1:14" s="17" customFormat="1" ht="36.75" customHeight="1" x14ac:dyDescent="0.15">
      <c r="A25" s="94" t="s">
        <v>33</v>
      </c>
      <c r="B25" s="140" t="s">
        <v>321</v>
      </c>
      <c r="C25" s="141">
        <v>1200</v>
      </c>
      <c r="D25" s="158" t="s">
        <v>81</v>
      </c>
      <c r="E25" s="94"/>
      <c r="F25" s="95"/>
      <c r="G25" s="102"/>
      <c r="H25" s="102"/>
      <c r="I25" s="103"/>
      <c r="J25" s="98"/>
      <c r="K25" s="99"/>
      <c r="L25" s="98">
        <f t="shared" si="0"/>
        <v>0</v>
      </c>
      <c r="M25" s="100">
        <f t="shared" si="1"/>
        <v>0</v>
      </c>
      <c r="N25" s="101">
        <f t="shared" si="2"/>
        <v>0</v>
      </c>
    </row>
    <row r="26" spans="1:14" s="17" customFormat="1" ht="36.75" customHeight="1" x14ac:dyDescent="0.15">
      <c r="A26" s="94" t="s">
        <v>34</v>
      </c>
      <c r="B26" s="140" t="s">
        <v>325</v>
      </c>
      <c r="C26" s="141">
        <v>1800</v>
      </c>
      <c r="D26" s="158" t="s">
        <v>81</v>
      </c>
      <c r="E26" s="94"/>
      <c r="F26" s="95"/>
      <c r="G26" s="102"/>
      <c r="H26" s="102"/>
      <c r="I26" s="103"/>
      <c r="J26" s="98"/>
      <c r="K26" s="99"/>
      <c r="L26" s="98">
        <f t="shared" si="0"/>
        <v>0</v>
      </c>
      <c r="M26" s="100">
        <f t="shared" si="1"/>
        <v>0</v>
      </c>
      <c r="N26" s="101">
        <f t="shared" si="2"/>
        <v>0</v>
      </c>
    </row>
    <row r="27" spans="1:14" s="17" customFormat="1" ht="36.75" customHeight="1" x14ac:dyDescent="0.15">
      <c r="A27" s="94" t="s">
        <v>35</v>
      </c>
      <c r="B27" s="140" t="s">
        <v>329</v>
      </c>
      <c r="C27" s="141">
        <v>4000</v>
      </c>
      <c r="D27" s="158" t="s">
        <v>81</v>
      </c>
      <c r="E27" s="94"/>
      <c r="F27" s="95"/>
      <c r="G27" s="102"/>
      <c r="H27" s="102"/>
      <c r="I27" s="103"/>
      <c r="J27" s="98"/>
      <c r="K27" s="99"/>
      <c r="L27" s="98">
        <f t="shared" si="0"/>
        <v>0</v>
      </c>
      <c r="M27" s="100">
        <f t="shared" si="1"/>
        <v>0</v>
      </c>
      <c r="N27" s="101">
        <f t="shared" si="2"/>
        <v>0</v>
      </c>
    </row>
    <row r="28" spans="1:14" s="17" customFormat="1" ht="36.75" customHeight="1" x14ac:dyDescent="0.15">
      <c r="A28" s="94" t="s">
        <v>36</v>
      </c>
      <c r="B28" s="140" t="s">
        <v>328</v>
      </c>
      <c r="C28" s="141">
        <v>2000</v>
      </c>
      <c r="D28" s="158" t="s">
        <v>81</v>
      </c>
      <c r="E28" s="94"/>
      <c r="F28" s="95"/>
      <c r="G28" s="102"/>
      <c r="H28" s="102"/>
      <c r="I28" s="103"/>
      <c r="J28" s="98"/>
      <c r="K28" s="99"/>
      <c r="L28" s="98">
        <f t="shared" si="0"/>
        <v>0</v>
      </c>
      <c r="M28" s="100">
        <f t="shared" si="1"/>
        <v>0</v>
      </c>
      <c r="N28" s="101">
        <f t="shared" si="2"/>
        <v>0</v>
      </c>
    </row>
    <row r="29" spans="1:14" s="17" customFormat="1" ht="36.75" customHeight="1" x14ac:dyDescent="0.15">
      <c r="A29" s="94" t="s">
        <v>37</v>
      </c>
      <c r="B29" s="140" t="s">
        <v>324</v>
      </c>
      <c r="C29" s="141">
        <v>1760</v>
      </c>
      <c r="D29" s="158" t="s">
        <v>81</v>
      </c>
      <c r="E29" s="94"/>
      <c r="F29" s="95"/>
      <c r="G29" s="102"/>
      <c r="H29" s="102"/>
      <c r="I29" s="103"/>
      <c r="J29" s="98"/>
      <c r="K29" s="99"/>
      <c r="L29" s="98">
        <f t="shared" si="0"/>
        <v>0</v>
      </c>
      <c r="M29" s="100">
        <f t="shared" si="1"/>
        <v>0</v>
      </c>
      <c r="N29" s="101">
        <f t="shared" si="2"/>
        <v>0</v>
      </c>
    </row>
    <row r="30" spans="1:14" s="17" customFormat="1" ht="36.75" customHeight="1" x14ac:dyDescent="0.15">
      <c r="A30" s="94" t="s">
        <v>40</v>
      </c>
      <c r="B30" s="140" t="s">
        <v>320</v>
      </c>
      <c r="C30" s="141">
        <v>1000</v>
      </c>
      <c r="D30" s="158" t="s">
        <v>81</v>
      </c>
      <c r="E30" s="94"/>
      <c r="F30" s="95"/>
      <c r="G30" s="102"/>
      <c r="H30" s="102"/>
      <c r="I30" s="103"/>
      <c r="J30" s="98"/>
      <c r="K30" s="99"/>
      <c r="L30" s="98">
        <f t="shared" si="0"/>
        <v>0</v>
      </c>
      <c r="M30" s="100">
        <f t="shared" si="1"/>
        <v>0</v>
      </c>
      <c r="N30" s="101">
        <f t="shared" si="2"/>
        <v>0</v>
      </c>
    </row>
    <row r="31" spans="1:14" s="17" customFormat="1" ht="36.75" customHeight="1" x14ac:dyDescent="0.15">
      <c r="A31" s="94" t="s">
        <v>41</v>
      </c>
      <c r="B31" s="140" t="s">
        <v>323</v>
      </c>
      <c r="C31" s="141">
        <v>1200</v>
      </c>
      <c r="D31" s="158" t="s">
        <v>81</v>
      </c>
      <c r="E31" s="94"/>
      <c r="F31" s="95"/>
      <c r="G31" s="102"/>
      <c r="H31" s="102"/>
      <c r="I31" s="103"/>
      <c r="J31" s="98"/>
      <c r="K31" s="99"/>
      <c r="L31" s="98">
        <f t="shared" si="0"/>
        <v>0</v>
      </c>
      <c r="M31" s="100">
        <f t="shared" si="1"/>
        <v>0</v>
      </c>
      <c r="N31" s="101">
        <f t="shared" si="2"/>
        <v>0</v>
      </c>
    </row>
    <row r="32" spans="1:14" s="17" customFormat="1" ht="36.75" customHeight="1" thickBot="1" x14ac:dyDescent="0.2">
      <c r="A32" s="104" t="s">
        <v>42</v>
      </c>
      <c r="B32" s="143" t="s">
        <v>322</v>
      </c>
      <c r="C32" s="144">
        <v>1200</v>
      </c>
      <c r="D32" s="159" t="s">
        <v>81</v>
      </c>
      <c r="E32" s="104"/>
      <c r="F32" s="107"/>
      <c r="G32" s="108"/>
      <c r="H32" s="108"/>
      <c r="I32" s="109"/>
      <c r="J32" s="110"/>
      <c r="K32" s="111"/>
      <c r="L32" s="110">
        <f t="shared" si="0"/>
        <v>0</v>
      </c>
      <c r="M32" s="112">
        <f t="shared" si="1"/>
        <v>0</v>
      </c>
      <c r="N32" s="113">
        <f t="shared" si="2"/>
        <v>0</v>
      </c>
    </row>
    <row r="33" spans="1:14" ht="23.25" customHeight="1" thickBot="1" x14ac:dyDescent="0.25">
      <c r="A33" s="204" t="s">
        <v>156</v>
      </c>
      <c r="B33" s="205"/>
      <c r="C33" s="205"/>
      <c r="D33" s="205"/>
      <c r="E33" s="53"/>
      <c r="F33" s="54"/>
      <c r="G33" s="55"/>
      <c r="H33" s="54"/>
      <c r="I33" s="56"/>
      <c r="J33" s="81">
        <f>SUM(J16:J32)</f>
        <v>0</v>
      </c>
      <c r="K33" s="57"/>
      <c r="L33" s="54"/>
      <c r="M33" s="54"/>
      <c r="N33" s="58">
        <f>SUM(N16:N32)</f>
        <v>0</v>
      </c>
    </row>
    <row r="34" spans="1:14" s="17" customFormat="1" ht="16.5" customHeight="1" x14ac:dyDescent="0.15">
      <c r="A34" s="45"/>
      <c r="B34" s="45"/>
      <c r="C34" s="46"/>
      <c r="D34" s="7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1:14" s="17" customFormat="1" ht="19.5" customHeight="1" x14ac:dyDescent="0.15">
      <c r="A35" s="13" t="s">
        <v>21</v>
      </c>
      <c r="B35" s="13"/>
      <c r="C35" s="12"/>
      <c r="D35" s="14"/>
      <c r="E35" s="13"/>
      <c r="G35" s="7"/>
      <c r="H35" s="7" t="s">
        <v>22</v>
      </c>
      <c r="I35" s="206" t="s">
        <v>23</v>
      </c>
      <c r="J35" s="206"/>
      <c r="K35" s="206"/>
      <c r="L35" s="206"/>
      <c r="M35" s="207"/>
      <c r="N35" s="207"/>
    </row>
  </sheetData>
  <sortState ref="A16:N32">
    <sortCondition ref="B16:B32"/>
  </sortState>
  <mergeCells count="28">
    <mergeCell ref="E15:F15"/>
    <mergeCell ref="A33:D33"/>
    <mergeCell ref="I35:L35"/>
    <mergeCell ref="M35:N3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11/8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2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390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391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61">
        <v>6</v>
      </c>
      <c r="H15" s="26">
        <v>7</v>
      </c>
      <c r="I15" s="27">
        <v>8</v>
      </c>
      <c r="J15" s="28">
        <v>9</v>
      </c>
      <c r="K15" s="61">
        <v>10</v>
      </c>
      <c r="L15" s="61">
        <v>11</v>
      </c>
      <c r="M15" s="28">
        <v>12</v>
      </c>
      <c r="N15" s="29">
        <v>13</v>
      </c>
    </row>
    <row r="16" spans="1:14" s="17" customFormat="1" ht="34.5" customHeight="1" x14ac:dyDescent="0.15">
      <c r="A16" s="133" t="s">
        <v>24</v>
      </c>
      <c r="B16" s="161" t="s">
        <v>343</v>
      </c>
      <c r="C16" s="30">
        <v>480</v>
      </c>
      <c r="D16" s="135" t="s">
        <v>81</v>
      </c>
      <c r="E16" s="163"/>
      <c r="F16" s="131"/>
      <c r="G16" s="31"/>
      <c r="H16" s="31"/>
      <c r="I16" s="32"/>
      <c r="J16" s="33"/>
      <c r="K16" s="34"/>
      <c r="L16" s="33">
        <f t="shared" ref="L16:L19" si="0">J16*K16</f>
        <v>0</v>
      </c>
      <c r="M16" s="35">
        <f t="shared" ref="M16:M19" si="1">J16+L16</f>
        <v>0</v>
      </c>
      <c r="N16" s="36">
        <f t="shared" ref="N16:N75" si="2">$C16*M16</f>
        <v>0</v>
      </c>
    </row>
    <row r="17" spans="1:14" s="17" customFormat="1" ht="34.5" customHeight="1" x14ac:dyDescent="0.15">
      <c r="A17" s="41" t="s">
        <v>25</v>
      </c>
      <c r="B17" s="140" t="s">
        <v>338</v>
      </c>
      <c r="C17" s="141">
        <v>300</v>
      </c>
      <c r="D17" s="142" t="s">
        <v>81</v>
      </c>
      <c r="E17" s="164"/>
      <c r="F17" s="42"/>
      <c r="G17" s="43"/>
      <c r="H17" s="43"/>
      <c r="I17" s="44"/>
      <c r="J17" s="38"/>
      <c r="K17" s="37"/>
      <c r="L17" s="38">
        <f t="shared" si="0"/>
        <v>0</v>
      </c>
      <c r="M17" s="39">
        <f t="shared" si="1"/>
        <v>0</v>
      </c>
      <c r="N17" s="40">
        <f t="shared" si="2"/>
        <v>0</v>
      </c>
    </row>
    <row r="18" spans="1:14" s="17" customFormat="1" ht="34.5" customHeight="1" x14ac:dyDescent="0.15">
      <c r="A18" s="41" t="s">
        <v>26</v>
      </c>
      <c r="B18" s="140" t="s">
        <v>388</v>
      </c>
      <c r="C18" s="141">
        <v>2720</v>
      </c>
      <c r="D18" s="142" t="s">
        <v>81</v>
      </c>
      <c r="E18" s="164"/>
      <c r="F18" s="42"/>
      <c r="G18" s="43"/>
      <c r="H18" s="43"/>
      <c r="I18" s="44"/>
      <c r="J18" s="38"/>
      <c r="K18" s="37"/>
      <c r="L18" s="38">
        <f t="shared" si="0"/>
        <v>0</v>
      </c>
      <c r="M18" s="39">
        <f t="shared" si="1"/>
        <v>0</v>
      </c>
      <c r="N18" s="40">
        <f t="shared" si="2"/>
        <v>0</v>
      </c>
    </row>
    <row r="19" spans="1:14" s="17" customFormat="1" ht="34.5" customHeight="1" x14ac:dyDescent="0.15">
      <c r="A19" s="41" t="s">
        <v>27</v>
      </c>
      <c r="B19" s="140" t="s">
        <v>387</v>
      </c>
      <c r="C19" s="141">
        <v>2200</v>
      </c>
      <c r="D19" s="142" t="s">
        <v>91</v>
      </c>
      <c r="E19" s="164"/>
      <c r="F19" s="42"/>
      <c r="G19" s="43"/>
      <c r="H19" s="43"/>
      <c r="I19" s="44"/>
      <c r="J19" s="38"/>
      <c r="K19" s="37"/>
      <c r="L19" s="38">
        <f t="shared" si="0"/>
        <v>0</v>
      </c>
      <c r="M19" s="39">
        <f t="shared" si="1"/>
        <v>0</v>
      </c>
      <c r="N19" s="40">
        <f t="shared" si="2"/>
        <v>0</v>
      </c>
    </row>
    <row r="20" spans="1:14" s="17" customFormat="1" ht="34.5" customHeight="1" x14ac:dyDescent="0.15">
      <c r="A20" s="41" t="s">
        <v>28</v>
      </c>
      <c r="B20" s="140" t="s">
        <v>341</v>
      </c>
      <c r="C20" s="141">
        <v>400</v>
      </c>
      <c r="D20" s="142" t="s">
        <v>81</v>
      </c>
      <c r="E20" s="164"/>
      <c r="F20" s="42"/>
      <c r="G20" s="43"/>
      <c r="H20" s="43"/>
      <c r="I20" s="44"/>
      <c r="J20" s="38"/>
      <c r="K20" s="37"/>
      <c r="L20" s="38">
        <f t="shared" ref="L20:L75" si="3">J20*K20</f>
        <v>0</v>
      </c>
      <c r="M20" s="39">
        <f t="shared" ref="M20:M75" si="4">J20+L20</f>
        <v>0</v>
      </c>
      <c r="N20" s="40">
        <f t="shared" si="2"/>
        <v>0</v>
      </c>
    </row>
    <row r="21" spans="1:14" s="17" customFormat="1" ht="34.5" customHeight="1" x14ac:dyDescent="0.15">
      <c r="A21" s="41" t="s">
        <v>29</v>
      </c>
      <c r="B21" s="140" t="s">
        <v>331</v>
      </c>
      <c r="C21" s="141">
        <v>8</v>
      </c>
      <c r="D21" s="142" t="s">
        <v>81</v>
      </c>
      <c r="E21" s="164"/>
      <c r="F21" s="42"/>
      <c r="G21" s="43"/>
      <c r="H21" s="43"/>
      <c r="I21" s="44"/>
      <c r="J21" s="38"/>
      <c r="K21" s="37"/>
      <c r="L21" s="38">
        <f t="shared" si="3"/>
        <v>0</v>
      </c>
      <c r="M21" s="39">
        <f t="shared" si="4"/>
        <v>0</v>
      </c>
      <c r="N21" s="40">
        <f t="shared" si="2"/>
        <v>0</v>
      </c>
    </row>
    <row r="22" spans="1:14" s="17" customFormat="1" ht="34.5" customHeight="1" x14ac:dyDescent="0.15">
      <c r="A22" s="41" t="s">
        <v>30</v>
      </c>
      <c r="B22" s="140" t="s">
        <v>332</v>
      </c>
      <c r="C22" s="141">
        <v>8</v>
      </c>
      <c r="D22" s="142" t="s">
        <v>81</v>
      </c>
      <c r="E22" s="164"/>
      <c r="F22" s="42"/>
      <c r="G22" s="43"/>
      <c r="H22" s="43"/>
      <c r="I22" s="44"/>
      <c r="J22" s="38"/>
      <c r="K22" s="37"/>
      <c r="L22" s="38">
        <f t="shared" si="3"/>
        <v>0</v>
      </c>
      <c r="M22" s="39">
        <f t="shared" si="4"/>
        <v>0</v>
      </c>
      <c r="N22" s="40">
        <f t="shared" si="2"/>
        <v>0</v>
      </c>
    </row>
    <row r="23" spans="1:14" s="17" customFormat="1" ht="34.5" customHeight="1" x14ac:dyDescent="0.15">
      <c r="A23" s="41" t="s">
        <v>31</v>
      </c>
      <c r="B23" s="140" t="s">
        <v>333</v>
      </c>
      <c r="C23" s="141">
        <v>8</v>
      </c>
      <c r="D23" s="142" t="s">
        <v>81</v>
      </c>
      <c r="E23" s="164"/>
      <c r="F23" s="42"/>
      <c r="G23" s="43"/>
      <c r="H23" s="43"/>
      <c r="I23" s="44"/>
      <c r="J23" s="38"/>
      <c r="K23" s="37"/>
      <c r="L23" s="38">
        <f t="shared" si="3"/>
        <v>0</v>
      </c>
      <c r="M23" s="39">
        <f t="shared" si="4"/>
        <v>0</v>
      </c>
      <c r="N23" s="40">
        <f t="shared" si="2"/>
        <v>0</v>
      </c>
    </row>
    <row r="24" spans="1:14" s="17" customFormat="1" ht="34.5" customHeight="1" x14ac:dyDescent="0.15">
      <c r="A24" s="41" t="s">
        <v>32</v>
      </c>
      <c r="B24" s="140" t="s">
        <v>334</v>
      </c>
      <c r="C24" s="141">
        <v>8</v>
      </c>
      <c r="D24" s="142" t="s">
        <v>81</v>
      </c>
      <c r="E24" s="164"/>
      <c r="F24" s="42"/>
      <c r="G24" s="43"/>
      <c r="H24" s="43"/>
      <c r="I24" s="44"/>
      <c r="J24" s="38"/>
      <c r="K24" s="37"/>
      <c r="L24" s="38">
        <f t="shared" si="3"/>
        <v>0</v>
      </c>
      <c r="M24" s="39">
        <f t="shared" si="4"/>
        <v>0</v>
      </c>
      <c r="N24" s="40">
        <f t="shared" si="2"/>
        <v>0</v>
      </c>
    </row>
    <row r="25" spans="1:14" s="17" customFormat="1" ht="34.5" customHeight="1" x14ac:dyDescent="0.15">
      <c r="A25" s="41" t="s">
        <v>33</v>
      </c>
      <c r="B25" s="140" t="s">
        <v>363</v>
      </c>
      <c r="C25" s="141">
        <v>480</v>
      </c>
      <c r="D25" s="142" t="s">
        <v>81</v>
      </c>
      <c r="E25" s="164"/>
      <c r="F25" s="42"/>
      <c r="G25" s="43"/>
      <c r="H25" s="43"/>
      <c r="I25" s="44"/>
      <c r="J25" s="38"/>
      <c r="K25" s="37"/>
      <c r="L25" s="38">
        <f t="shared" si="3"/>
        <v>0</v>
      </c>
      <c r="M25" s="39">
        <f t="shared" si="4"/>
        <v>0</v>
      </c>
      <c r="N25" s="40">
        <f t="shared" si="2"/>
        <v>0</v>
      </c>
    </row>
    <row r="26" spans="1:14" s="17" customFormat="1" ht="34.5" customHeight="1" x14ac:dyDescent="0.15">
      <c r="A26" s="41" t="s">
        <v>34</v>
      </c>
      <c r="B26" s="140" t="s">
        <v>362</v>
      </c>
      <c r="C26" s="141">
        <v>480</v>
      </c>
      <c r="D26" s="142" t="s">
        <v>81</v>
      </c>
      <c r="E26" s="164"/>
      <c r="F26" s="42"/>
      <c r="G26" s="43"/>
      <c r="H26" s="43"/>
      <c r="I26" s="44"/>
      <c r="J26" s="38"/>
      <c r="K26" s="37"/>
      <c r="L26" s="38">
        <f t="shared" si="3"/>
        <v>0</v>
      </c>
      <c r="M26" s="39">
        <f t="shared" si="4"/>
        <v>0</v>
      </c>
      <c r="N26" s="40">
        <f t="shared" si="2"/>
        <v>0</v>
      </c>
    </row>
    <row r="27" spans="1:14" s="17" customFormat="1" ht="34.5" customHeight="1" x14ac:dyDescent="0.15">
      <c r="A27" s="41" t="s">
        <v>35</v>
      </c>
      <c r="B27" s="140" t="s">
        <v>360</v>
      </c>
      <c r="C27" s="141">
        <v>480</v>
      </c>
      <c r="D27" s="142" t="s">
        <v>81</v>
      </c>
      <c r="E27" s="164"/>
      <c r="F27" s="42"/>
      <c r="G27" s="43"/>
      <c r="H27" s="43"/>
      <c r="I27" s="44"/>
      <c r="J27" s="38"/>
      <c r="K27" s="37"/>
      <c r="L27" s="38">
        <f t="shared" si="3"/>
        <v>0</v>
      </c>
      <c r="M27" s="39">
        <f t="shared" si="4"/>
        <v>0</v>
      </c>
      <c r="N27" s="40">
        <f t="shared" si="2"/>
        <v>0</v>
      </c>
    </row>
    <row r="28" spans="1:14" s="17" customFormat="1" ht="34.5" customHeight="1" x14ac:dyDescent="0.15">
      <c r="A28" s="41" t="s">
        <v>36</v>
      </c>
      <c r="B28" s="140" t="s">
        <v>345</v>
      </c>
      <c r="C28" s="141">
        <v>480</v>
      </c>
      <c r="D28" s="142" t="s">
        <v>81</v>
      </c>
      <c r="E28" s="164"/>
      <c r="F28" s="42"/>
      <c r="G28" s="43"/>
      <c r="H28" s="43"/>
      <c r="I28" s="44"/>
      <c r="J28" s="38"/>
      <c r="K28" s="37"/>
      <c r="L28" s="38">
        <f t="shared" si="3"/>
        <v>0</v>
      </c>
      <c r="M28" s="39">
        <f t="shared" si="4"/>
        <v>0</v>
      </c>
      <c r="N28" s="40">
        <f t="shared" si="2"/>
        <v>0</v>
      </c>
    </row>
    <row r="29" spans="1:14" s="17" customFormat="1" ht="34.5" customHeight="1" x14ac:dyDescent="0.15">
      <c r="A29" s="41" t="s">
        <v>37</v>
      </c>
      <c r="B29" s="140" t="s">
        <v>344</v>
      </c>
      <c r="C29" s="141">
        <v>480</v>
      </c>
      <c r="D29" s="142" t="s">
        <v>81</v>
      </c>
      <c r="E29" s="164"/>
      <c r="F29" s="42"/>
      <c r="G29" s="43"/>
      <c r="H29" s="43"/>
      <c r="I29" s="44"/>
      <c r="J29" s="38"/>
      <c r="K29" s="37"/>
      <c r="L29" s="38">
        <f t="shared" si="3"/>
        <v>0</v>
      </c>
      <c r="M29" s="39">
        <f t="shared" si="4"/>
        <v>0</v>
      </c>
      <c r="N29" s="40">
        <f t="shared" si="2"/>
        <v>0</v>
      </c>
    </row>
    <row r="30" spans="1:14" s="17" customFormat="1" ht="34.5" customHeight="1" x14ac:dyDescent="0.15">
      <c r="A30" s="41" t="s">
        <v>40</v>
      </c>
      <c r="B30" s="140" t="s">
        <v>346</v>
      </c>
      <c r="C30" s="141">
        <v>480</v>
      </c>
      <c r="D30" s="142" t="s">
        <v>81</v>
      </c>
      <c r="E30" s="164"/>
      <c r="F30" s="42"/>
      <c r="G30" s="43"/>
      <c r="H30" s="43"/>
      <c r="I30" s="44"/>
      <c r="J30" s="38"/>
      <c r="K30" s="37"/>
      <c r="L30" s="38">
        <f t="shared" si="3"/>
        <v>0</v>
      </c>
      <c r="M30" s="39">
        <f t="shared" si="4"/>
        <v>0</v>
      </c>
      <c r="N30" s="40">
        <f t="shared" si="2"/>
        <v>0</v>
      </c>
    </row>
    <row r="31" spans="1:14" s="17" customFormat="1" ht="34.5" customHeight="1" x14ac:dyDescent="0.15">
      <c r="A31" s="41" t="s">
        <v>41</v>
      </c>
      <c r="B31" s="140" t="s">
        <v>336</v>
      </c>
      <c r="C31" s="141">
        <v>200</v>
      </c>
      <c r="D31" s="142" t="s">
        <v>81</v>
      </c>
      <c r="E31" s="164"/>
      <c r="F31" s="42"/>
      <c r="G31" s="43"/>
      <c r="H31" s="43"/>
      <c r="I31" s="44"/>
      <c r="J31" s="38"/>
      <c r="K31" s="37"/>
      <c r="L31" s="38">
        <f t="shared" si="3"/>
        <v>0</v>
      </c>
      <c r="M31" s="39">
        <f t="shared" si="4"/>
        <v>0</v>
      </c>
      <c r="N31" s="40">
        <f t="shared" si="2"/>
        <v>0</v>
      </c>
    </row>
    <row r="32" spans="1:14" s="17" customFormat="1" ht="34.5" customHeight="1" x14ac:dyDescent="0.15">
      <c r="A32" s="41" t="s">
        <v>42</v>
      </c>
      <c r="B32" s="140" t="s">
        <v>342</v>
      </c>
      <c r="C32" s="141">
        <v>400</v>
      </c>
      <c r="D32" s="142" t="s">
        <v>81</v>
      </c>
      <c r="E32" s="164"/>
      <c r="F32" s="42"/>
      <c r="G32" s="43"/>
      <c r="H32" s="43"/>
      <c r="I32" s="44"/>
      <c r="J32" s="38"/>
      <c r="K32" s="37"/>
      <c r="L32" s="38">
        <f t="shared" si="3"/>
        <v>0</v>
      </c>
      <c r="M32" s="39">
        <f t="shared" si="4"/>
        <v>0</v>
      </c>
      <c r="N32" s="40">
        <f t="shared" si="2"/>
        <v>0</v>
      </c>
    </row>
    <row r="33" spans="1:14" s="17" customFormat="1" ht="34.5" customHeight="1" x14ac:dyDescent="0.15">
      <c r="A33" s="41" t="s">
        <v>43</v>
      </c>
      <c r="B33" s="140" t="s">
        <v>335</v>
      </c>
      <c r="C33" s="141">
        <v>40</v>
      </c>
      <c r="D33" s="142" t="s">
        <v>81</v>
      </c>
      <c r="E33" s="164"/>
      <c r="F33" s="42"/>
      <c r="G33" s="43"/>
      <c r="H33" s="43"/>
      <c r="I33" s="44"/>
      <c r="J33" s="38"/>
      <c r="K33" s="37"/>
      <c r="L33" s="38">
        <f t="shared" si="3"/>
        <v>0</v>
      </c>
      <c r="M33" s="39">
        <f t="shared" si="4"/>
        <v>0</v>
      </c>
      <c r="N33" s="40">
        <f t="shared" si="2"/>
        <v>0</v>
      </c>
    </row>
    <row r="34" spans="1:14" s="17" customFormat="1" ht="34.5" customHeight="1" x14ac:dyDescent="0.15">
      <c r="A34" s="41" t="s">
        <v>44</v>
      </c>
      <c r="B34" s="140" t="s">
        <v>347</v>
      </c>
      <c r="C34" s="141">
        <v>480</v>
      </c>
      <c r="D34" s="142" t="s">
        <v>81</v>
      </c>
      <c r="E34" s="164"/>
      <c r="F34" s="42"/>
      <c r="G34" s="43"/>
      <c r="H34" s="43"/>
      <c r="I34" s="44"/>
      <c r="J34" s="38"/>
      <c r="K34" s="37"/>
      <c r="L34" s="38">
        <f t="shared" si="3"/>
        <v>0</v>
      </c>
      <c r="M34" s="39">
        <f t="shared" si="4"/>
        <v>0</v>
      </c>
      <c r="N34" s="40">
        <f t="shared" si="2"/>
        <v>0</v>
      </c>
    </row>
    <row r="35" spans="1:14" s="17" customFormat="1" ht="34.5" customHeight="1" x14ac:dyDescent="0.15">
      <c r="A35" s="41" t="s">
        <v>45</v>
      </c>
      <c r="B35" s="140" t="s">
        <v>348</v>
      </c>
      <c r="C35" s="141">
        <v>480</v>
      </c>
      <c r="D35" s="142" t="s">
        <v>81</v>
      </c>
      <c r="E35" s="164"/>
      <c r="F35" s="42"/>
      <c r="G35" s="43"/>
      <c r="H35" s="43"/>
      <c r="I35" s="44"/>
      <c r="J35" s="38"/>
      <c r="K35" s="37"/>
      <c r="L35" s="38">
        <f t="shared" si="3"/>
        <v>0</v>
      </c>
      <c r="M35" s="39">
        <f t="shared" si="4"/>
        <v>0</v>
      </c>
      <c r="N35" s="40">
        <f t="shared" si="2"/>
        <v>0</v>
      </c>
    </row>
    <row r="36" spans="1:14" s="17" customFormat="1" ht="34.5" customHeight="1" x14ac:dyDescent="0.15">
      <c r="A36" s="41" t="s">
        <v>46</v>
      </c>
      <c r="B36" s="140" t="s">
        <v>382</v>
      </c>
      <c r="C36" s="141">
        <v>880</v>
      </c>
      <c r="D36" s="142" t="s">
        <v>81</v>
      </c>
      <c r="E36" s="164"/>
      <c r="F36" s="42"/>
      <c r="G36" s="43"/>
      <c r="H36" s="43"/>
      <c r="I36" s="44"/>
      <c r="J36" s="38"/>
      <c r="K36" s="37"/>
      <c r="L36" s="38">
        <f t="shared" si="3"/>
        <v>0</v>
      </c>
      <c r="M36" s="39">
        <f t="shared" si="4"/>
        <v>0</v>
      </c>
      <c r="N36" s="40">
        <f t="shared" si="2"/>
        <v>0</v>
      </c>
    </row>
    <row r="37" spans="1:14" s="17" customFormat="1" ht="34.5" customHeight="1" x14ac:dyDescent="0.15">
      <c r="A37" s="41" t="s">
        <v>47</v>
      </c>
      <c r="B37" s="140" t="s">
        <v>368</v>
      </c>
      <c r="C37" s="141">
        <v>800</v>
      </c>
      <c r="D37" s="142" t="s">
        <v>81</v>
      </c>
      <c r="E37" s="164"/>
      <c r="F37" s="42"/>
      <c r="G37" s="43"/>
      <c r="H37" s="43"/>
      <c r="I37" s="44"/>
      <c r="J37" s="38"/>
      <c r="K37" s="37"/>
      <c r="L37" s="38">
        <f t="shared" si="3"/>
        <v>0</v>
      </c>
      <c r="M37" s="39">
        <f t="shared" si="4"/>
        <v>0</v>
      </c>
      <c r="N37" s="40">
        <f t="shared" si="2"/>
        <v>0</v>
      </c>
    </row>
    <row r="38" spans="1:14" s="17" customFormat="1" ht="34.5" customHeight="1" x14ac:dyDescent="0.15">
      <c r="A38" s="41" t="s">
        <v>48</v>
      </c>
      <c r="B38" s="160" t="s">
        <v>389</v>
      </c>
      <c r="C38" s="141">
        <v>7000</v>
      </c>
      <c r="D38" s="142" t="s">
        <v>81</v>
      </c>
      <c r="E38" s="164"/>
      <c r="F38" s="42"/>
      <c r="G38" s="43"/>
      <c r="H38" s="43"/>
      <c r="I38" s="44"/>
      <c r="J38" s="38"/>
      <c r="K38" s="37"/>
      <c r="L38" s="38">
        <f t="shared" si="3"/>
        <v>0</v>
      </c>
      <c r="M38" s="39">
        <f t="shared" si="4"/>
        <v>0</v>
      </c>
      <c r="N38" s="40">
        <f t="shared" si="2"/>
        <v>0</v>
      </c>
    </row>
    <row r="39" spans="1:14" s="17" customFormat="1" ht="34.5" customHeight="1" x14ac:dyDescent="0.15">
      <c r="A39" s="41" t="s">
        <v>49</v>
      </c>
      <c r="B39" s="160" t="s">
        <v>377</v>
      </c>
      <c r="C39" s="141">
        <v>880</v>
      </c>
      <c r="D39" s="142" t="s">
        <v>81</v>
      </c>
      <c r="E39" s="164"/>
      <c r="F39" s="42"/>
      <c r="G39" s="43"/>
      <c r="H39" s="43"/>
      <c r="I39" s="44"/>
      <c r="J39" s="38"/>
      <c r="K39" s="37"/>
      <c r="L39" s="38">
        <f t="shared" si="3"/>
        <v>0</v>
      </c>
      <c r="M39" s="39">
        <f t="shared" si="4"/>
        <v>0</v>
      </c>
      <c r="N39" s="40">
        <f t="shared" si="2"/>
        <v>0</v>
      </c>
    </row>
    <row r="40" spans="1:14" s="17" customFormat="1" ht="34.5" customHeight="1" x14ac:dyDescent="0.15">
      <c r="A40" s="41" t="s">
        <v>50</v>
      </c>
      <c r="B40" s="160" t="s">
        <v>374</v>
      </c>
      <c r="C40" s="141">
        <v>880</v>
      </c>
      <c r="D40" s="142" t="s">
        <v>81</v>
      </c>
      <c r="E40" s="164"/>
      <c r="F40" s="42"/>
      <c r="G40" s="43"/>
      <c r="H40" s="43"/>
      <c r="I40" s="44"/>
      <c r="J40" s="38"/>
      <c r="K40" s="37"/>
      <c r="L40" s="38">
        <f t="shared" si="3"/>
        <v>0</v>
      </c>
      <c r="M40" s="39">
        <f t="shared" si="4"/>
        <v>0</v>
      </c>
      <c r="N40" s="40">
        <f t="shared" si="2"/>
        <v>0</v>
      </c>
    </row>
    <row r="41" spans="1:14" s="17" customFormat="1" ht="34.5" customHeight="1" x14ac:dyDescent="0.15">
      <c r="A41" s="41" t="s">
        <v>51</v>
      </c>
      <c r="B41" s="160" t="s">
        <v>372</v>
      </c>
      <c r="C41" s="141">
        <v>880</v>
      </c>
      <c r="D41" s="142" t="s">
        <v>81</v>
      </c>
      <c r="E41" s="164"/>
      <c r="F41" s="42"/>
      <c r="G41" s="43"/>
      <c r="H41" s="43"/>
      <c r="I41" s="44"/>
      <c r="J41" s="38"/>
      <c r="K41" s="37"/>
      <c r="L41" s="38">
        <f t="shared" si="3"/>
        <v>0</v>
      </c>
      <c r="M41" s="39">
        <f t="shared" si="4"/>
        <v>0</v>
      </c>
      <c r="N41" s="40">
        <f t="shared" si="2"/>
        <v>0</v>
      </c>
    </row>
    <row r="42" spans="1:14" s="17" customFormat="1" ht="34.5" customHeight="1" x14ac:dyDescent="0.15">
      <c r="A42" s="41" t="s">
        <v>52</v>
      </c>
      <c r="B42" s="160" t="s">
        <v>364</v>
      </c>
      <c r="C42" s="141">
        <v>600</v>
      </c>
      <c r="D42" s="142" t="s">
        <v>81</v>
      </c>
      <c r="E42" s="164"/>
      <c r="F42" s="42"/>
      <c r="G42" s="43"/>
      <c r="H42" s="43"/>
      <c r="I42" s="44"/>
      <c r="J42" s="38"/>
      <c r="K42" s="37"/>
      <c r="L42" s="38">
        <f t="shared" si="3"/>
        <v>0</v>
      </c>
      <c r="M42" s="39">
        <f t="shared" si="4"/>
        <v>0</v>
      </c>
      <c r="N42" s="40">
        <f t="shared" si="2"/>
        <v>0</v>
      </c>
    </row>
    <row r="43" spans="1:14" s="17" customFormat="1" ht="34.5" customHeight="1" x14ac:dyDescent="0.15">
      <c r="A43" s="41" t="s">
        <v>53</v>
      </c>
      <c r="B43" s="160" t="s">
        <v>375</v>
      </c>
      <c r="C43" s="141">
        <v>880</v>
      </c>
      <c r="D43" s="142" t="s">
        <v>81</v>
      </c>
      <c r="E43" s="164"/>
      <c r="F43" s="42"/>
      <c r="G43" s="43"/>
      <c r="H43" s="43"/>
      <c r="I43" s="44"/>
      <c r="J43" s="38"/>
      <c r="K43" s="37"/>
      <c r="L43" s="38">
        <f t="shared" si="3"/>
        <v>0</v>
      </c>
      <c r="M43" s="39">
        <f t="shared" si="4"/>
        <v>0</v>
      </c>
      <c r="N43" s="40">
        <f t="shared" si="2"/>
        <v>0</v>
      </c>
    </row>
    <row r="44" spans="1:14" s="17" customFormat="1" ht="34.5" customHeight="1" x14ac:dyDescent="0.15">
      <c r="A44" s="41" t="s">
        <v>54</v>
      </c>
      <c r="B44" s="140" t="s">
        <v>378</v>
      </c>
      <c r="C44" s="141">
        <v>880</v>
      </c>
      <c r="D44" s="142" t="s">
        <v>81</v>
      </c>
      <c r="E44" s="164"/>
      <c r="F44" s="42"/>
      <c r="G44" s="43"/>
      <c r="H44" s="43"/>
      <c r="I44" s="44"/>
      <c r="J44" s="38"/>
      <c r="K44" s="37"/>
      <c r="L44" s="38">
        <f t="shared" si="3"/>
        <v>0</v>
      </c>
      <c r="M44" s="39">
        <f t="shared" si="4"/>
        <v>0</v>
      </c>
      <c r="N44" s="40">
        <f t="shared" si="2"/>
        <v>0</v>
      </c>
    </row>
    <row r="45" spans="1:14" s="17" customFormat="1" ht="34.5" customHeight="1" x14ac:dyDescent="0.15">
      <c r="A45" s="41" t="s">
        <v>55</v>
      </c>
      <c r="B45" s="160" t="s">
        <v>373</v>
      </c>
      <c r="C45" s="141">
        <v>880</v>
      </c>
      <c r="D45" s="142" t="s">
        <v>81</v>
      </c>
      <c r="E45" s="164"/>
      <c r="F45" s="42"/>
      <c r="G45" s="43"/>
      <c r="H45" s="43"/>
      <c r="I45" s="44"/>
      <c r="J45" s="38"/>
      <c r="K45" s="37"/>
      <c r="L45" s="38">
        <f t="shared" si="3"/>
        <v>0</v>
      </c>
      <c r="M45" s="39">
        <f t="shared" si="4"/>
        <v>0</v>
      </c>
      <c r="N45" s="40">
        <f t="shared" si="2"/>
        <v>0</v>
      </c>
    </row>
    <row r="46" spans="1:14" s="17" customFormat="1" ht="34.5" customHeight="1" x14ac:dyDescent="0.15">
      <c r="A46" s="41" t="s">
        <v>56</v>
      </c>
      <c r="B46" s="160" t="s">
        <v>376</v>
      </c>
      <c r="C46" s="141">
        <v>880</v>
      </c>
      <c r="D46" s="142" t="s">
        <v>81</v>
      </c>
      <c r="E46" s="164"/>
      <c r="F46" s="42"/>
      <c r="G46" s="43"/>
      <c r="H46" s="43"/>
      <c r="I46" s="44"/>
      <c r="J46" s="38"/>
      <c r="K46" s="37"/>
      <c r="L46" s="38">
        <f t="shared" si="3"/>
        <v>0</v>
      </c>
      <c r="M46" s="39">
        <f t="shared" si="4"/>
        <v>0</v>
      </c>
      <c r="N46" s="40">
        <f t="shared" si="2"/>
        <v>0</v>
      </c>
    </row>
    <row r="47" spans="1:14" s="17" customFormat="1" ht="34.5" customHeight="1" x14ac:dyDescent="0.15">
      <c r="A47" s="41" t="s">
        <v>57</v>
      </c>
      <c r="B47" s="160" t="s">
        <v>384</v>
      </c>
      <c r="C47" s="141">
        <v>1560</v>
      </c>
      <c r="D47" s="142" t="s">
        <v>81</v>
      </c>
      <c r="E47" s="164"/>
      <c r="F47" s="42"/>
      <c r="G47" s="43"/>
      <c r="H47" s="43"/>
      <c r="I47" s="44"/>
      <c r="J47" s="38"/>
      <c r="K47" s="37"/>
      <c r="L47" s="38">
        <f t="shared" si="3"/>
        <v>0</v>
      </c>
      <c r="M47" s="39">
        <f t="shared" si="4"/>
        <v>0</v>
      </c>
      <c r="N47" s="40">
        <f t="shared" si="2"/>
        <v>0</v>
      </c>
    </row>
    <row r="48" spans="1:14" s="17" customFormat="1" ht="34.5" customHeight="1" x14ac:dyDescent="0.15">
      <c r="A48" s="41" t="s">
        <v>38</v>
      </c>
      <c r="B48" s="160" t="s">
        <v>367</v>
      </c>
      <c r="C48" s="141">
        <v>800</v>
      </c>
      <c r="D48" s="142" t="s">
        <v>81</v>
      </c>
      <c r="E48" s="164"/>
      <c r="F48" s="42"/>
      <c r="G48" s="43"/>
      <c r="H48" s="43"/>
      <c r="I48" s="44"/>
      <c r="J48" s="38"/>
      <c r="K48" s="37"/>
      <c r="L48" s="38">
        <f t="shared" si="3"/>
        <v>0</v>
      </c>
      <c r="M48" s="39">
        <f t="shared" si="4"/>
        <v>0</v>
      </c>
      <c r="N48" s="40">
        <f t="shared" si="2"/>
        <v>0</v>
      </c>
    </row>
    <row r="49" spans="1:14" s="17" customFormat="1" ht="34.5" customHeight="1" x14ac:dyDescent="0.15">
      <c r="A49" s="41" t="s">
        <v>58</v>
      </c>
      <c r="B49" s="140" t="s">
        <v>379</v>
      </c>
      <c r="C49" s="141">
        <v>880</v>
      </c>
      <c r="D49" s="142" t="s">
        <v>81</v>
      </c>
      <c r="E49" s="164"/>
      <c r="F49" s="42"/>
      <c r="G49" s="43"/>
      <c r="H49" s="43"/>
      <c r="I49" s="44"/>
      <c r="J49" s="38"/>
      <c r="K49" s="37"/>
      <c r="L49" s="38">
        <f t="shared" si="3"/>
        <v>0</v>
      </c>
      <c r="M49" s="39">
        <f t="shared" si="4"/>
        <v>0</v>
      </c>
      <c r="N49" s="40">
        <f t="shared" si="2"/>
        <v>0</v>
      </c>
    </row>
    <row r="50" spans="1:14" s="17" customFormat="1" ht="34.5" customHeight="1" x14ac:dyDescent="0.15">
      <c r="A50" s="41" t="s">
        <v>59</v>
      </c>
      <c r="B50" s="140" t="s">
        <v>385</v>
      </c>
      <c r="C50" s="141">
        <v>1680</v>
      </c>
      <c r="D50" s="142" t="s">
        <v>81</v>
      </c>
      <c r="E50" s="164"/>
      <c r="F50" s="42"/>
      <c r="G50" s="43"/>
      <c r="H50" s="43"/>
      <c r="I50" s="44"/>
      <c r="J50" s="38"/>
      <c r="K50" s="37"/>
      <c r="L50" s="38">
        <f t="shared" si="3"/>
        <v>0</v>
      </c>
      <c r="M50" s="39">
        <f t="shared" si="4"/>
        <v>0</v>
      </c>
      <c r="N50" s="40">
        <f t="shared" si="2"/>
        <v>0</v>
      </c>
    </row>
    <row r="51" spans="1:14" s="17" customFormat="1" ht="34.5" customHeight="1" x14ac:dyDescent="0.15">
      <c r="A51" s="41" t="s">
        <v>66</v>
      </c>
      <c r="B51" s="140" t="s">
        <v>359</v>
      </c>
      <c r="C51" s="141">
        <v>480</v>
      </c>
      <c r="D51" s="142" t="s">
        <v>81</v>
      </c>
      <c r="E51" s="164"/>
      <c r="F51" s="42"/>
      <c r="G51" s="43"/>
      <c r="H51" s="43"/>
      <c r="I51" s="44"/>
      <c r="J51" s="38"/>
      <c r="K51" s="37"/>
      <c r="L51" s="38">
        <f t="shared" si="3"/>
        <v>0</v>
      </c>
      <c r="M51" s="39">
        <f t="shared" si="4"/>
        <v>0</v>
      </c>
      <c r="N51" s="40">
        <f t="shared" si="2"/>
        <v>0</v>
      </c>
    </row>
    <row r="52" spans="1:14" s="17" customFormat="1" ht="34.5" customHeight="1" x14ac:dyDescent="0.15">
      <c r="A52" s="41" t="s">
        <v>67</v>
      </c>
      <c r="B52" s="140" t="s">
        <v>339</v>
      </c>
      <c r="C52" s="141">
        <v>400</v>
      </c>
      <c r="D52" s="142" t="s">
        <v>81</v>
      </c>
      <c r="E52" s="164"/>
      <c r="F52" s="42"/>
      <c r="G52" s="43"/>
      <c r="H52" s="43"/>
      <c r="I52" s="44"/>
      <c r="J52" s="38"/>
      <c r="K52" s="37"/>
      <c r="L52" s="38">
        <f t="shared" si="3"/>
        <v>0</v>
      </c>
      <c r="M52" s="39">
        <f t="shared" si="4"/>
        <v>0</v>
      </c>
      <c r="N52" s="40">
        <f t="shared" si="2"/>
        <v>0</v>
      </c>
    </row>
    <row r="53" spans="1:14" s="17" customFormat="1" ht="34.5" customHeight="1" x14ac:dyDescent="0.15">
      <c r="A53" s="41" t="s">
        <v>68</v>
      </c>
      <c r="B53" s="140" t="s">
        <v>386</v>
      </c>
      <c r="C53" s="141">
        <v>1680</v>
      </c>
      <c r="D53" s="142" t="s">
        <v>81</v>
      </c>
      <c r="E53" s="164"/>
      <c r="F53" s="42"/>
      <c r="G53" s="43"/>
      <c r="H53" s="43"/>
      <c r="I53" s="44"/>
      <c r="J53" s="38"/>
      <c r="K53" s="37"/>
      <c r="L53" s="38">
        <f t="shared" si="3"/>
        <v>0</v>
      </c>
      <c r="M53" s="39">
        <f t="shared" si="4"/>
        <v>0</v>
      </c>
      <c r="N53" s="40">
        <f t="shared" si="2"/>
        <v>0</v>
      </c>
    </row>
    <row r="54" spans="1:14" s="17" customFormat="1" ht="34.5" customHeight="1" x14ac:dyDescent="0.15">
      <c r="A54" s="41" t="s">
        <v>69</v>
      </c>
      <c r="B54" s="140" t="s">
        <v>337</v>
      </c>
      <c r="C54" s="141">
        <v>200</v>
      </c>
      <c r="D54" s="142" t="s">
        <v>81</v>
      </c>
      <c r="E54" s="164"/>
      <c r="F54" s="42"/>
      <c r="G54" s="43"/>
      <c r="H54" s="43"/>
      <c r="I54" s="44"/>
      <c r="J54" s="38"/>
      <c r="K54" s="37"/>
      <c r="L54" s="38">
        <f t="shared" si="3"/>
        <v>0</v>
      </c>
      <c r="M54" s="39">
        <f t="shared" si="4"/>
        <v>0</v>
      </c>
      <c r="N54" s="40">
        <f t="shared" si="2"/>
        <v>0</v>
      </c>
    </row>
    <row r="55" spans="1:14" s="17" customFormat="1" ht="34.5" customHeight="1" x14ac:dyDescent="0.15">
      <c r="A55" s="41" t="s">
        <v>70</v>
      </c>
      <c r="B55" s="140" t="s">
        <v>340</v>
      </c>
      <c r="C55" s="141">
        <v>400</v>
      </c>
      <c r="D55" s="142" t="s">
        <v>81</v>
      </c>
      <c r="E55" s="164"/>
      <c r="F55" s="42"/>
      <c r="G55" s="43"/>
      <c r="H55" s="43"/>
      <c r="I55" s="44"/>
      <c r="J55" s="38"/>
      <c r="K55" s="37"/>
      <c r="L55" s="38">
        <f t="shared" si="3"/>
        <v>0</v>
      </c>
      <c r="M55" s="39">
        <f t="shared" si="4"/>
        <v>0</v>
      </c>
      <c r="N55" s="40">
        <f t="shared" si="2"/>
        <v>0</v>
      </c>
    </row>
    <row r="56" spans="1:14" s="17" customFormat="1" ht="34.5" customHeight="1" x14ac:dyDescent="0.15">
      <c r="A56" s="41" t="s">
        <v>71</v>
      </c>
      <c r="B56" s="140" t="s">
        <v>352</v>
      </c>
      <c r="C56" s="141">
        <v>480</v>
      </c>
      <c r="D56" s="142" t="s">
        <v>81</v>
      </c>
      <c r="E56" s="164"/>
      <c r="F56" s="42"/>
      <c r="G56" s="43"/>
      <c r="H56" s="43"/>
      <c r="I56" s="44"/>
      <c r="J56" s="38"/>
      <c r="K56" s="37"/>
      <c r="L56" s="38">
        <f t="shared" si="3"/>
        <v>0</v>
      </c>
      <c r="M56" s="39">
        <f t="shared" si="4"/>
        <v>0</v>
      </c>
      <c r="N56" s="40">
        <f t="shared" si="2"/>
        <v>0</v>
      </c>
    </row>
    <row r="57" spans="1:14" s="17" customFormat="1" ht="34.5" customHeight="1" x14ac:dyDescent="0.15">
      <c r="A57" s="41" t="s">
        <v>72</v>
      </c>
      <c r="B57" s="140" t="s">
        <v>353</v>
      </c>
      <c r="C57" s="141">
        <v>480</v>
      </c>
      <c r="D57" s="142" t="s">
        <v>81</v>
      </c>
      <c r="E57" s="164"/>
      <c r="F57" s="42"/>
      <c r="G57" s="43"/>
      <c r="H57" s="43"/>
      <c r="I57" s="44"/>
      <c r="J57" s="38"/>
      <c r="K57" s="37"/>
      <c r="L57" s="38">
        <f t="shared" si="3"/>
        <v>0</v>
      </c>
      <c r="M57" s="39">
        <f t="shared" si="4"/>
        <v>0</v>
      </c>
      <c r="N57" s="40">
        <f t="shared" si="2"/>
        <v>0</v>
      </c>
    </row>
    <row r="58" spans="1:14" s="17" customFormat="1" ht="34.5" customHeight="1" x14ac:dyDescent="0.15">
      <c r="A58" s="41" t="s">
        <v>96</v>
      </c>
      <c r="B58" s="140" t="s">
        <v>366</v>
      </c>
      <c r="C58" s="141">
        <v>640</v>
      </c>
      <c r="D58" s="142" t="s">
        <v>81</v>
      </c>
      <c r="E58" s="164"/>
      <c r="F58" s="42"/>
      <c r="G58" s="43"/>
      <c r="H58" s="43"/>
      <c r="I58" s="44"/>
      <c r="J58" s="38"/>
      <c r="K58" s="37"/>
      <c r="L58" s="38">
        <f t="shared" si="3"/>
        <v>0</v>
      </c>
      <c r="M58" s="39">
        <f t="shared" si="4"/>
        <v>0</v>
      </c>
      <c r="N58" s="40">
        <f t="shared" si="2"/>
        <v>0</v>
      </c>
    </row>
    <row r="59" spans="1:14" s="17" customFormat="1" ht="34.5" customHeight="1" x14ac:dyDescent="0.15">
      <c r="A59" s="41" t="s">
        <v>97</v>
      </c>
      <c r="B59" s="140" t="s">
        <v>354</v>
      </c>
      <c r="C59" s="141">
        <v>480</v>
      </c>
      <c r="D59" s="142" t="s">
        <v>81</v>
      </c>
      <c r="E59" s="164"/>
      <c r="F59" s="42"/>
      <c r="G59" s="43"/>
      <c r="H59" s="43"/>
      <c r="I59" s="44"/>
      <c r="J59" s="38"/>
      <c r="K59" s="37"/>
      <c r="L59" s="38">
        <f t="shared" si="3"/>
        <v>0</v>
      </c>
      <c r="M59" s="39">
        <f t="shared" si="4"/>
        <v>0</v>
      </c>
      <c r="N59" s="40">
        <f t="shared" si="2"/>
        <v>0</v>
      </c>
    </row>
    <row r="60" spans="1:14" s="17" customFormat="1" ht="34.5" customHeight="1" x14ac:dyDescent="0.15">
      <c r="A60" s="41" t="s">
        <v>98</v>
      </c>
      <c r="B60" s="140" t="s">
        <v>369</v>
      </c>
      <c r="C60" s="141">
        <v>800</v>
      </c>
      <c r="D60" s="142" t="s">
        <v>81</v>
      </c>
      <c r="E60" s="164"/>
      <c r="F60" s="42"/>
      <c r="G60" s="43"/>
      <c r="H60" s="43"/>
      <c r="I60" s="44"/>
      <c r="J60" s="38"/>
      <c r="K60" s="37"/>
      <c r="L60" s="38">
        <f t="shared" si="3"/>
        <v>0</v>
      </c>
      <c r="M60" s="39">
        <f t="shared" si="4"/>
        <v>0</v>
      </c>
      <c r="N60" s="40">
        <f t="shared" si="2"/>
        <v>0</v>
      </c>
    </row>
    <row r="61" spans="1:14" s="17" customFormat="1" ht="34.5" customHeight="1" x14ac:dyDescent="0.15">
      <c r="A61" s="41" t="s">
        <v>99</v>
      </c>
      <c r="B61" s="140" t="s">
        <v>355</v>
      </c>
      <c r="C61" s="141">
        <v>480</v>
      </c>
      <c r="D61" s="142" t="s">
        <v>81</v>
      </c>
      <c r="E61" s="164"/>
      <c r="F61" s="42"/>
      <c r="G61" s="43"/>
      <c r="H61" s="43"/>
      <c r="I61" s="44"/>
      <c r="J61" s="38"/>
      <c r="K61" s="37"/>
      <c r="L61" s="38">
        <f t="shared" si="3"/>
        <v>0</v>
      </c>
      <c r="M61" s="39">
        <f t="shared" si="4"/>
        <v>0</v>
      </c>
      <c r="N61" s="40">
        <f t="shared" si="2"/>
        <v>0</v>
      </c>
    </row>
    <row r="62" spans="1:14" s="17" customFormat="1" ht="34.5" customHeight="1" x14ac:dyDescent="0.15">
      <c r="A62" s="41" t="s">
        <v>100</v>
      </c>
      <c r="B62" s="140" t="s">
        <v>358</v>
      </c>
      <c r="C62" s="141">
        <v>480</v>
      </c>
      <c r="D62" s="142" t="s">
        <v>81</v>
      </c>
      <c r="E62" s="164"/>
      <c r="F62" s="42"/>
      <c r="G62" s="43"/>
      <c r="H62" s="43"/>
      <c r="I62" s="44"/>
      <c r="J62" s="38"/>
      <c r="K62" s="37"/>
      <c r="L62" s="38">
        <f t="shared" si="3"/>
        <v>0</v>
      </c>
      <c r="M62" s="39">
        <f t="shared" si="4"/>
        <v>0</v>
      </c>
      <c r="N62" s="40">
        <f t="shared" si="2"/>
        <v>0</v>
      </c>
    </row>
    <row r="63" spans="1:14" s="17" customFormat="1" ht="34.5" customHeight="1" x14ac:dyDescent="0.15">
      <c r="A63" s="41" t="s">
        <v>101</v>
      </c>
      <c r="B63" s="140" t="s">
        <v>392</v>
      </c>
      <c r="C63" s="141">
        <v>360</v>
      </c>
      <c r="D63" s="142" t="s">
        <v>81</v>
      </c>
      <c r="E63" s="164"/>
      <c r="F63" s="42"/>
      <c r="G63" s="43"/>
      <c r="H63" s="43"/>
      <c r="I63" s="44"/>
      <c r="J63" s="38"/>
      <c r="K63" s="37"/>
      <c r="L63" s="38">
        <f t="shared" si="3"/>
        <v>0</v>
      </c>
      <c r="M63" s="39">
        <f t="shared" si="4"/>
        <v>0</v>
      </c>
      <c r="N63" s="40">
        <f t="shared" si="2"/>
        <v>0</v>
      </c>
    </row>
    <row r="64" spans="1:14" s="17" customFormat="1" ht="34.5" customHeight="1" x14ac:dyDescent="0.15">
      <c r="A64" s="41" t="s">
        <v>102</v>
      </c>
      <c r="B64" s="140" t="s">
        <v>361</v>
      </c>
      <c r="C64" s="141">
        <v>480</v>
      </c>
      <c r="D64" s="142" t="s">
        <v>81</v>
      </c>
      <c r="E64" s="164"/>
      <c r="F64" s="42"/>
      <c r="G64" s="43"/>
      <c r="H64" s="43"/>
      <c r="I64" s="44"/>
      <c r="J64" s="38"/>
      <c r="K64" s="37"/>
      <c r="L64" s="38">
        <f t="shared" si="3"/>
        <v>0</v>
      </c>
      <c r="M64" s="39">
        <f t="shared" si="4"/>
        <v>0</v>
      </c>
      <c r="N64" s="40">
        <f t="shared" si="2"/>
        <v>0</v>
      </c>
    </row>
    <row r="65" spans="1:14" s="17" customFormat="1" ht="34.5" customHeight="1" x14ac:dyDescent="0.15">
      <c r="A65" s="41" t="s">
        <v>103</v>
      </c>
      <c r="B65" s="140" t="s">
        <v>380</v>
      </c>
      <c r="C65" s="141">
        <v>880</v>
      </c>
      <c r="D65" s="142" t="s">
        <v>81</v>
      </c>
      <c r="E65" s="164"/>
      <c r="F65" s="42"/>
      <c r="G65" s="43"/>
      <c r="H65" s="43"/>
      <c r="I65" s="44"/>
      <c r="J65" s="38"/>
      <c r="K65" s="37"/>
      <c r="L65" s="38">
        <f t="shared" si="3"/>
        <v>0</v>
      </c>
      <c r="M65" s="39">
        <f t="shared" si="4"/>
        <v>0</v>
      </c>
      <c r="N65" s="40">
        <f t="shared" si="2"/>
        <v>0</v>
      </c>
    </row>
    <row r="66" spans="1:14" s="17" customFormat="1" ht="34.5" customHeight="1" x14ac:dyDescent="0.15">
      <c r="A66" s="41" t="s">
        <v>105</v>
      </c>
      <c r="B66" s="140" t="s">
        <v>381</v>
      </c>
      <c r="C66" s="141">
        <v>880</v>
      </c>
      <c r="D66" s="142" t="s">
        <v>81</v>
      </c>
      <c r="E66" s="164"/>
      <c r="F66" s="42"/>
      <c r="G66" s="43"/>
      <c r="H66" s="43"/>
      <c r="I66" s="44"/>
      <c r="J66" s="38"/>
      <c r="K66" s="37"/>
      <c r="L66" s="38">
        <f t="shared" si="3"/>
        <v>0</v>
      </c>
      <c r="M66" s="39">
        <f t="shared" si="4"/>
        <v>0</v>
      </c>
      <c r="N66" s="40">
        <f t="shared" si="2"/>
        <v>0</v>
      </c>
    </row>
    <row r="67" spans="1:14" s="17" customFormat="1" ht="34.5" customHeight="1" x14ac:dyDescent="0.15">
      <c r="A67" s="41" t="s">
        <v>106</v>
      </c>
      <c r="B67" s="140" t="s">
        <v>383</v>
      </c>
      <c r="C67" s="141">
        <v>1040</v>
      </c>
      <c r="D67" s="142" t="s">
        <v>81</v>
      </c>
      <c r="E67" s="164"/>
      <c r="F67" s="42"/>
      <c r="G67" s="43"/>
      <c r="H67" s="43"/>
      <c r="I67" s="44"/>
      <c r="J67" s="38"/>
      <c r="K67" s="37"/>
      <c r="L67" s="38">
        <f t="shared" si="3"/>
        <v>0</v>
      </c>
      <c r="M67" s="39">
        <f t="shared" si="4"/>
        <v>0</v>
      </c>
      <c r="N67" s="40">
        <f t="shared" si="2"/>
        <v>0</v>
      </c>
    </row>
    <row r="68" spans="1:14" s="17" customFormat="1" ht="34.5" customHeight="1" x14ac:dyDescent="0.15">
      <c r="A68" s="41" t="s">
        <v>107</v>
      </c>
      <c r="B68" s="140" t="s">
        <v>349</v>
      </c>
      <c r="C68" s="141">
        <v>480</v>
      </c>
      <c r="D68" s="142" t="s">
        <v>81</v>
      </c>
      <c r="E68" s="164"/>
      <c r="F68" s="42"/>
      <c r="G68" s="43"/>
      <c r="H68" s="43"/>
      <c r="I68" s="44"/>
      <c r="J68" s="38"/>
      <c r="K68" s="37"/>
      <c r="L68" s="38">
        <f t="shared" si="3"/>
        <v>0</v>
      </c>
      <c r="M68" s="39">
        <f t="shared" si="4"/>
        <v>0</v>
      </c>
      <c r="N68" s="40">
        <f t="shared" si="2"/>
        <v>0</v>
      </c>
    </row>
    <row r="69" spans="1:14" s="17" customFormat="1" ht="34.5" customHeight="1" x14ac:dyDescent="0.15">
      <c r="A69" s="41" t="s">
        <v>108</v>
      </c>
      <c r="B69" s="140" t="s">
        <v>356</v>
      </c>
      <c r="C69" s="141">
        <v>480</v>
      </c>
      <c r="D69" s="142" t="s">
        <v>81</v>
      </c>
      <c r="E69" s="164"/>
      <c r="F69" s="42"/>
      <c r="G69" s="43"/>
      <c r="H69" s="43"/>
      <c r="I69" s="44"/>
      <c r="J69" s="38"/>
      <c r="K69" s="37"/>
      <c r="L69" s="38">
        <f t="shared" si="3"/>
        <v>0</v>
      </c>
      <c r="M69" s="39">
        <f t="shared" si="4"/>
        <v>0</v>
      </c>
      <c r="N69" s="40">
        <f t="shared" si="2"/>
        <v>0</v>
      </c>
    </row>
    <row r="70" spans="1:14" s="17" customFormat="1" ht="34.5" customHeight="1" x14ac:dyDescent="0.15">
      <c r="A70" s="41" t="s">
        <v>109</v>
      </c>
      <c r="B70" s="140" t="s">
        <v>357</v>
      </c>
      <c r="C70" s="141">
        <v>480</v>
      </c>
      <c r="D70" s="142" t="s">
        <v>81</v>
      </c>
      <c r="E70" s="164"/>
      <c r="F70" s="42"/>
      <c r="G70" s="43"/>
      <c r="H70" s="43"/>
      <c r="I70" s="44"/>
      <c r="J70" s="38"/>
      <c r="K70" s="37"/>
      <c r="L70" s="38">
        <f t="shared" si="3"/>
        <v>0</v>
      </c>
      <c r="M70" s="39">
        <f t="shared" si="4"/>
        <v>0</v>
      </c>
      <c r="N70" s="40">
        <f t="shared" si="2"/>
        <v>0</v>
      </c>
    </row>
    <row r="71" spans="1:14" s="17" customFormat="1" ht="34.5" customHeight="1" x14ac:dyDescent="0.15">
      <c r="A71" s="41" t="s">
        <v>110</v>
      </c>
      <c r="B71" s="140" t="s">
        <v>370</v>
      </c>
      <c r="C71" s="141">
        <v>800</v>
      </c>
      <c r="D71" s="142" t="s">
        <v>81</v>
      </c>
      <c r="E71" s="164"/>
      <c r="F71" s="42"/>
      <c r="G71" s="43"/>
      <c r="H71" s="43"/>
      <c r="I71" s="44"/>
      <c r="J71" s="38"/>
      <c r="K71" s="37"/>
      <c r="L71" s="38">
        <f t="shared" si="3"/>
        <v>0</v>
      </c>
      <c r="M71" s="39">
        <f t="shared" si="4"/>
        <v>0</v>
      </c>
      <c r="N71" s="40">
        <f t="shared" si="2"/>
        <v>0</v>
      </c>
    </row>
    <row r="72" spans="1:14" s="17" customFormat="1" ht="34.5" customHeight="1" x14ac:dyDescent="0.15">
      <c r="A72" s="41" t="s">
        <v>111</v>
      </c>
      <c r="B72" s="140" t="s">
        <v>371</v>
      </c>
      <c r="C72" s="141">
        <v>800</v>
      </c>
      <c r="D72" s="142" t="s">
        <v>81</v>
      </c>
      <c r="E72" s="164"/>
      <c r="F72" s="42"/>
      <c r="G72" s="43"/>
      <c r="H72" s="43"/>
      <c r="I72" s="44"/>
      <c r="J72" s="38"/>
      <c r="K72" s="37"/>
      <c r="L72" s="38">
        <f t="shared" si="3"/>
        <v>0</v>
      </c>
      <c r="M72" s="39">
        <f t="shared" si="4"/>
        <v>0</v>
      </c>
      <c r="N72" s="40">
        <f t="shared" si="2"/>
        <v>0</v>
      </c>
    </row>
    <row r="73" spans="1:14" s="17" customFormat="1" ht="34.5" customHeight="1" x14ac:dyDescent="0.15">
      <c r="A73" s="41" t="s">
        <v>112</v>
      </c>
      <c r="B73" s="140" t="s">
        <v>350</v>
      </c>
      <c r="C73" s="141">
        <v>480</v>
      </c>
      <c r="D73" s="142" t="s">
        <v>81</v>
      </c>
      <c r="E73" s="164"/>
      <c r="F73" s="42"/>
      <c r="G73" s="43"/>
      <c r="H73" s="43"/>
      <c r="I73" s="44"/>
      <c r="J73" s="38"/>
      <c r="K73" s="37"/>
      <c r="L73" s="38">
        <f t="shared" si="3"/>
        <v>0</v>
      </c>
      <c r="M73" s="39">
        <f t="shared" si="4"/>
        <v>0</v>
      </c>
      <c r="N73" s="40">
        <f t="shared" si="2"/>
        <v>0</v>
      </c>
    </row>
    <row r="74" spans="1:14" s="17" customFormat="1" ht="34.5" customHeight="1" x14ac:dyDescent="0.15">
      <c r="A74" s="41" t="s">
        <v>113</v>
      </c>
      <c r="B74" s="140" t="s">
        <v>365</v>
      </c>
      <c r="C74" s="141">
        <v>640</v>
      </c>
      <c r="D74" s="142" t="s">
        <v>81</v>
      </c>
      <c r="E74" s="164"/>
      <c r="F74" s="42"/>
      <c r="G74" s="43"/>
      <c r="H74" s="43"/>
      <c r="I74" s="44"/>
      <c r="J74" s="38"/>
      <c r="K74" s="37"/>
      <c r="L74" s="38">
        <f t="shared" si="3"/>
        <v>0</v>
      </c>
      <c r="M74" s="39">
        <f t="shared" si="4"/>
        <v>0</v>
      </c>
      <c r="N74" s="40">
        <f t="shared" si="2"/>
        <v>0</v>
      </c>
    </row>
    <row r="75" spans="1:14" s="17" customFormat="1" ht="34.5" customHeight="1" thickBot="1" x14ac:dyDescent="0.2">
      <c r="A75" s="19" t="s">
        <v>114</v>
      </c>
      <c r="B75" s="143" t="s">
        <v>351</v>
      </c>
      <c r="C75" s="144">
        <v>480</v>
      </c>
      <c r="D75" s="136" t="s">
        <v>81</v>
      </c>
      <c r="E75" s="165"/>
      <c r="F75" s="132"/>
      <c r="G75" s="47"/>
      <c r="H75" s="47"/>
      <c r="I75" s="48"/>
      <c r="J75" s="49"/>
      <c r="K75" s="50"/>
      <c r="L75" s="49">
        <f t="shared" si="3"/>
        <v>0</v>
      </c>
      <c r="M75" s="51">
        <f t="shared" si="4"/>
        <v>0</v>
      </c>
      <c r="N75" s="52">
        <f t="shared" si="2"/>
        <v>0</v>
      </c>
    </row>
    <row r="76" spans="1:14" ht="23.25" customHeight="1" thickBot="1" x14ac:dyDescent="0.25">
      <c r="A76" s="204" t="s">
        <v>64</v>
      </c>
      <c r="B76" s="205"/>
      <c r="C76" s="205"/>
      <c r="D76" s="205"/>
      <c r="E76" s="53"/>
      <c r="F76" s="54"/>
      <c r="G76" s="55"/>
      <c r="H76" s="54"/>
      <c r="I76" s="56"/>
      <c r="J76" s="81">
        <f>SUM(J16:J75)</f>
        <v>0</v>
      </c>
      <c r="K76" s="57"/>
      <c r="L76" s="54"/>
      <c r="M76" s="54"/>
      <c r="N76" s="162">
        <f>SUM(N16:N75)</f>
        <v>0</v>
      </c>
    </row>
    <row r="77" spans="1:14" s="17" customFormat="1" ht="16.5" customHeight="1" x14ac:dyDescent="0.15">
      <c r="A77" s="62"/>
      <c r="B77" s="62"/>
      <c r="C77" s="46"/>
      <c r="D77" s="7"/>
      <c r="E77" s="62"/>
      <c r="F77" s="62"/>
      <c r="G77" s="62"/>
      <c r="H77" s="62"/>
      <c r="I77" s="62"/>
      <c r="J77" s="62"/>
      <c r="K77" s="62"/>
      <c r="L77" s="62"/>
      <c r="M77" s="62"/>
      <c r="N77" s="62"/>
    </row>
    <row r="78" spans="1:14" s="17" customFormat="1" ht="19.5" customHeight="1" x14ac:dyDescent="0.15">
      <c r="A78" s="13" t="s">
        <v>21</v>
      </c>
      <c r="B78" s="13"/>
      <c r="C78" s="12"/>
      <c r="D78" s="14"/>
      <c r="E78" s="13"/>
      <c r="G78" s="7"/>
      <c r="H78" s="7" t="s">
        <v>22</v>
      </c>
      <c r="I78" s="206" t="s">
        <v>23</v>
      </c>
      <c r="J78" s="206"/>
      <c r="K78" s="206"/>
      <c r="L78" s="206"/>
      <c r="M78" s="207"/>
      <c r="N78" s="207"/>
    </row>
  </sheetData>
  <sortState ref="A16:N75">
    <sortCondition ref="B16:B75"/>
  </sortState>
  <mergeCells count="28">
    <mergeCell ref="E15:F15"/>
    <mergeCell ref="A76:D76"/>
    <mergeCell ref="I78:L78"/>
    <mergeCell ref="M78:N78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11/9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N74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3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393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394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16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.75" customHeight="1" x14ac:dyDescent="0.15">
      <c r="A16" s="85" t="s">
        <v>24</v>
      </c>
      <c r="B16" s="59" t="s">
        <v>444</v>
      </c>
      <c r="C16" s="30">
        <v>40</v>
      </c>
      <c r="D16" s="135" t="s">
        <v>81</v>
      </c>
      <c r="E16" s="85"/>
      <c r="F16" s="87"/>
      <c r="G16" s="88"/>
      <c r="H16" s="88"/>
      <c r="I16" s="89"/>
      <c r="J16" s="90"/>
      <c r="K16" s="91"/>
      <c r="L16" s="90">
        <f t="shared" ref="L16:L27" si="0">J16*K16</f>
        <v>0</v>
      </c>
      <c r="M16" s="92">
        <f t="shared" ref="M16:M27" si="1">J16+L16</f>
        <v>0</v>
      </c>
      <c r="N16" s="93">
        <f t="shared" ref="N16:N67" si="2">$C16*M16</f>
        <v>0</v>
      </c>
    </row>
    <row r="17" spans="1:14" s="17" customFormat="1" ht="36.75" customHeight="1" x14ac:dyDescent="0.15">
      <c r="A17" s="94" t="s">
        <v>25</v>
      </c>
      <c r="B17" s="146" t="s">
        <v>419</v>
      </c>
      <c r="C17" s="147">
        <v>280</v>
      </c>
      <c r="D17" s="148" t="s">
        <v>81</v>
      </c>
      <c r="E17" s="94"/>
      <c r="F17" s="95"/>
      <c r="G17" s="102"/>
      <c r="H17" s="102"/>
      <c r="I17" s="103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7" customFormat="1" ht="36.75" customHeight="1" x14ac:dyDescent="0.15">
      <c r="A18" s="94" t="s">
        <v>26</v>
      </c>
      <c r="B18" s="140" t="s">
        <v>406</v>
      </c>
      <c r="C18" s="141">
        <v>120</v>
      </c>
      <c r="D18" s="142" t="s">
        <v>81</v>
      </c>
      <c r="E18" s="94"/>
      <c r="F18" s="95"/>
      <c r="G18" s="102"/>
      <c r="H18" s="102"/>
      <c r="I18" s="103"/>
      <c r="J18" s="98"/>
      <c r="K18" s="99"/>
      <c r="L18" s="98">
        <f t="shared" si="0"/>
        <v>0</v>
      </c>
      <c r="M18" s="100">
        <f t="shared" si="1"/>
        <v>0</v>
      </c>
      <c r="N18" s="101">
        <f t="shared" si="2"/>
        <v>0</v>
      </c>
    </row>
    <row r="19" spans="1:14" s="17" customFormat="1" ht="36.75" customHeight="1" x14ac:dyDescent="0.15">
      <c r="A19" s="94" t="s">
        <v>27</v>
      </c>
      <c r="B19" s="140" t="s">
        <v>423</v>
      </c>
      <c r="C19" s="141">
        <v>480</v>
      </c>
      <c r="D19" s="142" t="s">
        <v>81</v>
      </c>
      <c r="E19" s="94"/>
      <c r="F19" s="95"/>
      <c r="G19" s="102"/>
      <c r="H19" s="102"/>
      <c r="I19" s="103"/>
      <c r="J19" s="98"/>
      <c r="K19" s="99"/>
      <c r="L19" s="98">
        <f t="shared" si="0"/>
        <v>0</v>
      </c>
      <c r="M19" s="100">
        <f t="shared" si="1"/>
        <v>0</v>
      </c>
      <c r="N19" s="101">
        <f t="shared" si="2"/>
        <v>0</v>
      </c>
    </row>
    <row r="20" spans="1:14" s="17" customFormat="1" ht="36.75" customHeight="1" x14ac:dyDescent="0.15">
      <c r="A20" s="94" t="s">
        <v>28</v>
      </c>
      <c r="B20" s="140" t="s">
        <v>414</v>
      </c>
      <c r="C20" s="141">
        <v>280</v>
      </c>
      <c r="D20" s="142" t="s">
        <v>81</v>
      </c>
      <c r="E20" s="94"/>
      <c r="F20" s="95"/>
      <c r="G20" s="102"/>
      <c r="H20" s="102"/>
      <c r="I20" s="103"/>
      <c r="J20" s="98"/>
      <c r="K20" s="99"/>
      <c r="L20" s="98">
        <f t="shared" si="0"/>
        <v>0</v>
      </c>
      <c r="M20" s="100">
        <f t="shared" si="1"/>
        <v>0</v>
      </c>
      <c r="N20" s="101">
        <f t="shared" si="2"/>
        <v>0</v>
      </c>
    </row>
    <row r="21" spans="1:14" s="17" customFormat="1" ht="36.75" customHeight="1" x14ac:dyDescent="0.15">
      <c r="A21" s="94" t="s">
        <v>29</v>
      </c>
      <c r="B21" s="140" t="s">
        <v>413</v>
      </c>
      <c r="C21" s="141">
        <v>240</v>
      </c>
      <c r="D21" s="142" t="s">
        <v>81</v>
      </c>
      <c r="E21" s="94"/>
      <c r="F21" s="95"/>
      <c r="G21" s="102"/>
      <c r="H21" s="102"/>
      <c r="I21" s="103"/>
      <c r="J21" s="98"/>
      <c r="K21" s="99"/>
      <c r="L21" s="98">
        <f t="shared" si="0"/>
        <v>0</v>
      </c>
      <c r="M21" s="100">
        <f t="shared" si="1"/>
        <v>0</v>
      </c>
      <c r="N21" s="101">
        <f t="shared" si="2"/>
        <v>0</v>
      </c>
    </row>
    <row r="22" spans="1:14" s="17" customFormat="1" ht="36.75" customHeight="1" x14ac:dyDescent="0.15">
      <c r="A22" s="94" t="s">
        <v>30</v>
      </c>
      <c r="B22" s="140" t="s">
        <v>430</v>
      </c>
      <c r="C22" s="141">
        <v>640</v>
      </c>
      <c r="D22" s="142" t="s">
        <v>81</v>
      </c>
      <c r="E22" s="94"/>
      <c r="F22" s="95"/>
      <c r="G22" s="102"/>
      <c r="H22" s="102"/>
      <c r="I22" s="103"/>
      <c r="J22" s="98"/>
      <c r="K22" s="99"/>
      <c r="L22" s="98">
        <f t="shared" si="0"/>
        <v>0</v>
      </c>
      <c r="M22" s="100">
        <f t="shared" si="1"/>
        <v>0</v>
      </c>
      <c r="N22" s="101">
        <f t="shared" si="2"/>
        <v>0</v>
      </c>
    </row>
    <row r="23" spans="1:14" s="17" customFormat="1" ht="36.75" customHeight="1" x14ac:dyDescent="0.15">
      <c r="A23" s="94" t="s">
        <v>31</v>
      </c>
      <c r="B23" s="140" t="s">
        <v>429</v>
      </c>
      <c r="C23" s="141">
        <v>600</v>
      </c>
      <c r="D23" s="142" t="s">
        <v>81</v>
      </c>
      <c r="E23" s="94"/>
      <c r="F23" s="95"/>
      <c r="G23" s="102"/>
      <c r="H23" s="102"/>
      <c r="I23" s="103"/>
      <c r="J23" s="98"/>
      <c r="K23" s="99"/>
      <c r="L23" s="98">
        <f t="shared" si="0"/>
        <v>0</v>
      </c>
      <c r="M23" s="100">
        <f t="shared" si="1"/>
        <v>0</v>
      </c>
      <c r="N23" s="101">
        <f t="shared" si="2"/>
        <v>0</v>
      </c>
    </row>
    <row r="24" spans="1:14" s="17" customFormat="1" ht="36.75" customHeight="1" x14ac:dyDescent="0.15">
      <c r="A24" s="94" t="s">
        <v>32</v>
      </c>
      <c r="B24" s="140" t="s">
        <v>434</v>
      </c>
      <c r="C24" s="141">
        <v>720</v>
      </c>
      <c r="D24" s="142" t="s">
        <v>81</v>
      </c>
      <c r="E24" s="94"/>
      <c r="F24" s="95"/>
      <c r="G24" s="102"/>
      <c r="H24" s="102"/>
      <c r="I24" s="103"/>
      <c r="J24" s="98"/>
      <c r="K24" s="99"/>
      <c r="L24" s="98">
        <f t="shared" si="0"/>
        <v>0</v>
      </c>
      <c r="M24" s="100">
        <f t="shared" si="1"/>
        <v>0</v>
      </c>
      <c r="N24" s="101">
        <f t="shared" si="2"/>
        <v>0</v>
      </c>
    </row>
    <row r="25" spans="1:14" s="17" customFormat="1" ht="36.75" customHeight="1" x14ac:dyDescent="0.15">
      <c r="A25" s="94" t="s">
        <v>33</v>
      </c>
      <c r="B25" s="140" t="s">
        <v>424</v>
      </c>
      <c r="C25" s="141">
        <v>480</v>
      </c>
      <c r="D25" s="142" t="s">
        <v>81</v>
      </c>
      <c r="E25" s="94"/>
      <c r="F25" s="95"/>
      <c r="G25" s="102"/>
      <c r="H25" s="102"/>
      <c r="I25" s="103"/>
      <c r="J25" s="98"/>
      <c r="K25" s="99"/>
      <c r="L25" s="98">
        <f t="shared" si="0"/>
        <v>0</v>
      </c>
      <c r="M25" s="100">
        <f t="shared" si="1"/>
        <v>0</v>
      </c>
      <c r="N25" s="101">
        <f t="shared" si="2"/>
        <v>0</v>
      </c>
    </row>
    <row r="26" spans="1:14" s="17" customFormat="1" ht="36.75" customHeight="1" x14ac:dyDescent="0.15">
      <c r="A26" s="94" t="s">
        <v>34</v>
      </c>
      <c r="B26" s="140" t="s">
        <v>438</v>
      </c>
      <c r="C26" s="141">
        <v>1400</v>
      </c>
      <c r="D26" s="142" t="s">
        <v>81</v>
      </c>
      <c r="E26" s="94"/>
      <c r="F26" s="95"/>
      <c r="G26" s="102"/>
      <c r="H26" s="102"/>
      <c r="I26" s="103"/>
      <c r="J26" s="98"/>
      <c r="K26" s="99"/>
      <c r="L26" s="98">
        <f t="shared" si="0"/>
        <v>0</v>
      </c>
      <c r="M26" s="100">
        <f t="shared" si="1"/>
        <v>0</v>
      </c>
      <c r="N26" s="101">
        <f t="shared" si="2"/>
        <v>0</v>
      </c>
    </row>
    <row r="27" spans="1:14" s="17" customFormat="1" ht="36.75" customHeight="1" x14ac:dyDescent="0.15">
      <c r="A27" s="94" t="s">
        <v>35</v>
      </c>
      <c r="B27" s="140" t="s">
        <v>428</v>
      </c>
      <c r="C27" s="141">
        <v>560</v>
      </c>
      <c r="D27" s="142" t="s">
        <v>81</v>
      </c>
      <c r="E27" s="94"/>
      <c r="F27" s="95"/>
      <c r="G27" s="102"/>
      <c r="H27" s="102"/>
      <c r="I27" s="103"/>
      <c r="J27" s="98"/>
      <c r="K27" s="99"/>
      <c r="L27" s="98">
        <f t="shared" si="0"/>
        <v>0</v>
      </c>
      <c r="M27" s="100">
        <f t="shared" si="1"/>
        <v>0</v>
      </c>
      <c r="N27" s="101">
        <f t="shared" si="2"/>
        <v>0</v>
      </c>
    </row>
    <row r="28" spans="1:14" s="17" customFormat="1" ht="36.75" customHeight="1" x14ac:dyDescent="0.15">
      <c r="A28" s="94" t="s">
        <v>36</v>
      </c>
      <c r="B28" s="140" t="s">
        <v>411</v>
      </c>
      <c r="C28" s="141">
        <v>200</v>
      </c>
      <c r="D28" s="142" t="s">
        <v>81</v>
      </c>
      <c r="E28" s="94"/>
      <c r="F28" s="95"/>
      <c r="G28" s="102"/>
      <c r="H28" s="102"/>
      <c r="I28" s="103"/>
      <c r="J28" s="98"/>
      <c r="K28" s="99"/>
      <c r="L28" s="98">
        <f t="shared" ref="L28:L67" si="3">J28*K28</f>
        <v>0</v>
      </c>
      <c r="M28" s="100">
        <f t="shared" ref="M28:M67" si="4">J28+L28</f>
        <v>0</v>
      </c>
      <c r="N28" s="101">
        <f t="shared" si="2"/>
        <v>0</v>
      </c>
    </row>
    <row r="29" spans="1:14" s="17" customFormat="1" ht="36.75" customHeight="1" x14ac:dyDescent="0.15">
      <c r="A29" s="94" t="s">
        <v>37</v>
      </c>
      <c r="B29" s="140" t="s">
        <v>395</v>
      </c>
      <c r="C29" s="141">
        <v>8</v>
      </c>
      <c r="D29" s="142" t="s">
        <v>81</v>
      </c>
      <c r="E29" s="94"/>
      <c r="F29" s="95"/>
      <c r="G29" s="102"/>
      <c r="H29" s="102"/>
      <c r="I29" s="103"/>
      <c r="J29" s="98"/>
      <c r="K29" s="99"/>
      <c r="L29" s="98">
        <f t="shared" si="3"/>
        <v>0</v>
      </c>
      <c r="M29" s="100">
        <f t="shared" si="4"/>
        <v>0</v>
      </c>
      <c r="N29" s="101">
        <f t="shared" si="2"/>
        <v>0</v>
      </c>
    </row>
    <row r="30" spans="1:14" s="17" customFormat="1" ht="36.75" customHeight="1" x14ac:dyDescent="0.15">
      <c r="A30" s="94" t="s">
        <v>40</v>
      </c>
      <c r="B30" s="140" t="s">
        <v>405</v>
      </c>
      <c r="C30" s="141">
        <v>80</v>
      </c>
      <c r="D30" s="142" t="s">
        <v>81</v>
      </c>
      <c r="E30" s="94"/>
      <c r="F30" s="95"/>
      <c r="G30" s="102"/>
      <c r="H30" s="102"/>
      <c r="I30" s="103"/>
      <c r="J30" s="98"/>
      <c r="K30" s="99"/>
      <c r="L30" s="98">
        <f t="shared" si="3"/>
        <v>0</v>
      </c>
      <c r="M30" s="100">
        <f t="shared" si="4"/>
        <v>0</v>
      </c>
      <c r="N30" s="101">
        <f t="shared" si="2"/>
        <v>0</v>
      </c>
    </row>
    <row r="31" spans="1:14" s="17" customFormat="1" ht="36.75" customHeight="1" x14ac:dyDescent="0.15">
      <c r="A31" s="94" t="s">
        <v>41</v>
      </c>
      <c r="B31" s="140" t="s">
        <v>443</v>
      </c>
      <c r="C31" s="141">
        <v>3200</v>
      </c>
      <c r="D31" s="142" t="s">
        <v>81</v>
      </c>
      <c r="E31" s="94"/>
      <c r="F31" s="95"/>
      <c r="G31" s="102"/>
      <c r="H31" s="102"/>
      <c r="I31" s="103"/>
      <c r="J31" s="98"/>
      <c r="K31" s="99"/>
      <c r="L31" s="98">
        <f t="shared" si="3"/>
        <v>0</v>
      </c>
      <c r="M31" s="100">
        <f t="shared" si="4"/>
        <v>0</v>
      </c>
      <c r="N31" s="101">
        <f t="shared" si="2"/>
        <v>0</v>
      </c>
    </row>
    <row r="32" spans="1:14" s="17" customFormat="1" ht="36.75" customHeight="1" x14ac:dyDescent="0.15">
      <c r="A32" s="94" t="s">
        <v>42</v>
      </c>
      <c r="B32" s="140" t="s">
        <v>437</v>
      </c>
      <c r="C32" s="141">
        <v>1200</v>
      </c>
      <c r="D32" s="142" t="s">
        <v>81</v>
      </c>
      <c r="E32" s="94"/>
      <c r="F32" s="95"/>
      <c r="G32" s="102"/>
      <c r="H32" s="102"/>
      <c r="I32" s="103"/>
      <c r="J32" s="98"/>
      <c r="K32" s="99"/>
      <c r="L32" s="98">
        <f t="shared" si="3"/>
        <v>0</v>
      </c>
      <c r="M32" s="100">
        <f t="shared" si="4"/>
        <v>0</v>
      </c>
      <c r="N32" s="101">
        <f t="shared" si="2"/>
        <v>0</v>
      </c>
    </row>
    <row r="33" spans="1:14" s="17" customFormat="1" ht="36.75" customHeight="1" x14ac:dyDescent="0.15">
      <c r="A33" s="94" t="s">
        <v>43</v>
      </c>
      <c r="B33" s="140" t="s">
        <v>397</v>
      </c>
      <c r="C33" s="141">
        <v>20</v>
      </c>
      <c r="D33" s="142" t="s">
        <v>81</v>
      </c>
      <c r="E33" s="94"/>
      <c r="F33" s="95"/>
      <c r="G33" s="102"/>
      <c r="H33" s="102"/>
      <c r="I33" s="103"/>
      <c r="J33" s="98"/>
      <c r="K33" s="99"/>
      <c r="L33" s="98">
        <f t="shared" si="3"/>
        <v>0</v>
      </c>
      <c r="M33" s="100">
        <f t="shared" si="4"/>
        <v>0</v>
      </c>
      <c r="N33" s="101">
        <f t="shared" si="2"/>
        <v>0</v>
      </c>
    </row>
    <row r="34" spans="1:14" s="17" customFormat="1" ht="36.75" customHeight="1" x14ac:dyDescent="0.15">
      <c r="A34" s="94" t="s">
        <v>44</v>
      </c>
      <c r="B34" s="140" t="s">
        <v>398</v>
      </c>
      <c r="C34" s="141">
        <v>20</v>
      </c>
      <c r="D34" s="142" t="s">
        <v>81</v>
      </c>
      <c r="E34" s="94"/>
      <c r="F34" s="95"/>
      <c r="G34" s="102"/>
      <c r="H34" s="102"/>
      <c r="I34" s="103"/>
      <c r="J34" s="98"/>
      <c r="K34" s="99"/>
      <c r="L34" s="98">
        <f t="shared" si="3"/>
        <v>0</v>
      </c>
      <c r="M34" s="100">
        <f t="shared" si="4"/>
        <v>0</v>
      </c>
      <c r="N34" s="101">
        <f t="shared" si="2"/>
        <v>0</v>
      </c>
    </row>
    <row r="35" spans="1:14" s="17" customFormat="1" ht="36.75" customHeight="1" x14ac:dyDescent="0.15">
      <c r="A35" s="94" t="s">
        <v>45</v>
      </c>
      <c r="B35" s="140" t="s">
        <v>396</v>
      </c>
      <c r="C35" s="141">
        <v>20</v>
      </c>
      <c r="D35" s="142" t="s">
        <v>81</v>
      </c>
      <c r="E35" s="94"/>
      <c r="F35" s="95"/>
      <c r="G35" s="102"/>
      <c r="H35" s="102"/>
      <c r="I35" s="103"/>
      <c r="J35" s="98"/>
      <c r="K35" s="99"/>
      <c r="L35" s="98">
        <f t="shared" si="3"/>
        <v>0</v>
      </c>
      <c r="M35" s="100">
        <f t="shared" si="4"/>
        <v>0</v>
      </c>
      <c r="N35" s="101">
        <f t="shared" si="2"/>
        <v>0</v>
      </c>
    </row>
    <row r="36" spans="1:14" s="17" customFormat="1" ht="36.75" customHeight="1" x14ac:dyDescent="0.15">
      <c r="A36" s="94" t="s">
        <v>46</v>
      </c>
      <c r="B36" s="140" t="s">
        <v>407</v>
      </c>
      <c r="C36" s="141">
        <v>120</v>
      </c>
      <c r="D36" s="142" t="s">
        <v>81</v>
      </c>
      <c r="E36" s="94"/>
      <c r="F36" s="95"/>
      <c r="G36" s="102"/>
      <c r="H36" s="102"/>
      <c r="I36" s="103"/>
      <c r="J36" s="98"/>
      <c r="K36" s="99"/>
      <c r="L36" s="98">
        <f t="shared" si="3"/>
        <v>0</v>
      </c>
      <c r="M36" s="100">
        <f t="shared" si="4"/>
        <v>0</v>
      </c>
      <c r="N36" s="101">
        <f t="shared" si="2"/>
        <v>0</v>
      </c>
    </row>
    <row r="37" spans="1:14" s="17" customFormat="1" ht="36.75" customHeight="1" x14ac:dyDescent="0.15">
      <c r="A37" s="94" t="s">
        <v>47</v>
      </c>
      <c r="B37" s="140" t="s">
        <v>418</v>
      </c>
      <c r="C37" s="141">
        <v>280</v>
      </c>
      <c r="D37" s="142" t="s">
        <v>81</v>
      </c>
      <c r="E37" s="94"/>
      <c r="F37" s="95"/>
      <c r="G37" s="102"/>
      <c r="H37" s="102"/>
      <c r="I37" s="103"/>
      <c r="J37" s="98"/>
      <c r="K37" s="99"/>
      <c r="L37" s="98">
        <f t="shared" si="3"/>
        <v>0</v>
      </c>
      <c r="M37" s="100">
        <f t="shared" si="4"/>
        <v>0</v>
      </c>
      <c r="N37" s="101">
        <f t="shared" si="2"/>
        <v>0</v>
      </c>
    </row>
    <row r="38" spans="1:14" s="17" customFormat="1" ht="36.75" customHeight="1" x14ac:dyDescent="0.15">
      <c r="A38" s="94" t="s">
        <v>48</v>
      </c>
      <c r="B38" s="140" t="s">
        <v>420</v>
      </c>
      <c r="C38" s="141">
        <v>400</v>
      </c>
      <c r="D38" s="142" t="s">
        <v>81</v>
      </c>
      <c r="E38" s="94"/>
      <c r="F38" s="95"/>
      <c r="G38" s="102"/>
      <c r="H38" s="102"/>
      <c r="I38" s="103"/>
      <c r="J38" s="98"/>
      <c r="K38" s="99"/>
      <c r="L38" s="98">
        <f t="shared" si="3"/>
        <v>0</v>
      </c>
      <c r="M38" s="100">
        <f t="shared" si="4"/>
        <v>0</v>
      </c>
      <c r="N38" s="101">
        <f t="shared" si="2"/>
        <v>0</v>
      </c>
    </row>
    <row r="39" spans="1:14" s="17" customFormat="1" ht="36.75" customHeight="1" x14ac:dyDescent="0.15">
      <c r="A39" s="94" t="s">
        <v>49</v>
      </c>
      <c r="B39" s="146" t="s">
        <v>425</v>
      </c>
      <c r="C39" s="147">
        <v>520</v>
      </c>
      <c r="D39" s="148" t="s">
        <v>81</v>
      </c>
      <c r="E39" s="94"/>
      <c r="F39" s="95"/>
      <c r="G39" s="102"/>
      <c r="H39" s="102"/>
      <c r="I39" s="103"/>
      <c r="J39" s="98"/>
      <c r="K39" s="99"/>
      <c r="L39" s="98">
        <f t="shared" si="3"/>
        <v>0</v>
      </c>
      <c r="M39" s="100">
        <f t="shared" si="4"/>
        <v>0</v>
      </c>
      <c r="N39" s="101">
        <f t="shared" si="2"/>
        <v>0</v>
      </c>
    </row>
    <row r="40" spans="1:14" s="17" customFormat="1" ht="36.75" customHeight="1" x14ac:dyDescent="0.15">
      <c r="A40" s="94" t="s">
        <v>50</v>
      </c>
      <c r="B40" s="146" t="s">
        <v>412</v>
      </c>
      <c r="C40" s="147">
        <v>200</v>
      </c>
      <c r="D40" s="148" t="s">
        <v>81</v>
      </c>
      <c r="E40" s="94"/>
      <c r="F40" s="95"/>
      <c r="G40" s="102"/>
      <c r="H40" s="102"/>
      <c r="I40" s="103"/>
      <c r="J40" s="98"/>
      <c r="K40" s="99"/>
      <c r="L40" s="98">
        <f t="shared" si="3"/>
        <v>0</v>
      </c>
      <c r="M40" s="100">
        <f t="shared" si="4"/>
        <v>0</v>
      </c>
      <c r="N40" s="101">
        <f t="shared" si="2"/>
        <v>0</v>
      </c>
    </row>
    <row r="41" spans="1:14" s="17" customFormat="1" ht="36.75" customHeight="1" x14ac:dyDescent="0.15">
      <c r="A41" s="94" t="s">
        <v>51</v>
      </c>
      <c r="B41" s="146" t="s">
        <v>417</v>
      </c>
      <c r="C41" s="147">
        <v>280</v>
      </c>
      <c r="D41" s="148" t="s">
        <v>81</v>
      </c>
      <c r="E41" s="94"/>
      <c r="F41" s="95"/>
      <c r="G41" s="102"/>
      <c r="H41" s="102"/>
      <c r="I41" s="103"/>
      <c r="J41" s="98"/>
      <c r="K41" s="99"/>
      <c r="L41" s="98">
        <f t="shared" si="3"/>
        <v>0</v>
      </c>
      <c r="M41" s="100">
        <f t="shared" si="4"/>
        <v>0</v>
      </c>
      <c r="N41" s="101">
        <f t="shared" si="2"/>
        <v>0</v>
      </c>
    </row>
    <row r="42" spans="1:14" s="17" customFormat="1" ht="36.75" customHeight="1" x14ac:dyDescent="0.15">
      <c r="A42" s="94" t="s">
        <v>52</v>
      </c>
      <c r="B42" s="146" t="s">
        <v>421</v>
      </c>
      <c r="C42" s="147">
        <v>400</v>
      </c>
      <c r="D42" s="148" t="s">
        <v>81</v>
      </c>
      <c r="E42" s="94"/>
      <c r="F42" s="95"/>
      <c r="G42" s="102"/>
      <c r="H42" s="102"/>
      <c r="I42" s="103"/>
      <c r="J42" s="98"/>
      <c r="K42" s="99"/>
      <c r="L42" s="98">
        <f t="shared" si="3"/>
        <v>0</v>
      </c>
      <c r="M42" s="100">
        <f t="shared" si="4"/>
        <v>0</v>
      </c>
      <c r="N42" s="101">
        <f t="shared" si="2"/>
        <v>0</v>
      </c>
    </row>
    <row r="43" spans="1:14" s="17" customFormat="1" ht="36.75" customHeight="1" x14ac:dyDescent="0.15">
      <c r="A43" s="94" t="s">
        <v>53</v>
      </c>
      <c r="B43" s="146" t="s">
        <v>435</v>
      </c>
      <c r="C43" s="147">
        <v>800</v>
      </c>
      <c r="D43" s="148" t="s">
        <v>81</v>
      </c>
      <c r="E43" s="94"/>
      <c r="F43" s="95"/>
      <c r="G43" s="102"/>
      <c r="H43" s="102"/>
      <c r="I43" s="103"/>
      <c r="J43" s="98"/>
      <c r="K43" s="99"/>
      <c r="L43" s="98">
        <f t="shared" si="3"/>
        <v>0</v>
      </c>
      <c r="M43" s="100">
        <f t="shared" si="4"/>
        <v>0</v>
      </c>
      <c r="N43" s="101">
        <f t="shared" si="2"/>
        <v>0</v>
      </c>
    </row>
    <row r="44" spans="1:14" s="17" customFormat="1" ht="36.75" customHeight="1" x14ac:dyDescent="0.15">
      <c r="A44" s="94" t="s">
        <v>54</v>
      </c>
      <c r="B44" s="146" t="s">
        <v>415</v>
      </c>
      <c r="C44" s="147">
        <v>280</v>
      </c>
      <c r="D44" s="148" t="s">
        <v>81</v>
      </c>
      <c r="E44" s="94"/>
      <c r="F44" s="95"/>
      <c r="G44" s="102"/>
      <c r="H44" s="102"/>
      <c r="I44" s="103"/>
      <c r="J44" s="98"/>
      <c r="K44" s="99"/>
      <c r="L44" s="98">
        <f t="shared" si="3"/>
        <v>0</v>
      </c>
      <c r="M44" s="100">
        <f t="shared" si="4"/>
        <v>0</v>
      </c>
      <c r="N44" s="101">
        <f t="shared" si="2"/>
        <v>0</v>
      </c>
    </row>
    <row r="45" spans="1:14" s="17" customFormat="1" ht="36.75" customHeight="1" x14ac:dyDescent="0.15">
      <c r="A45" s="94" t="s">
        <v>55</v>
      </c>
      <c r="B45" s="146" t="s">
        <v>436</v>
      </c>
      <c r="C45" s="147">
        <v>800</v>
      </c>
      <c r="D45" s="148" t="s">
        <v>81</v>
      </c>
      <c r="E45" s="94"/>
      <c r="F45" s="95"/>
      <c r="G45" s="102"/>
      <c r="H45" s="102"/>
      <c r="I45" s="103"/>
      <c r="J45" s="98"/>
      <c r="K45" s="99"/>
      <c r="L45" s="98">
        <f t="shared" si="3"/>
        <v>0</v>
      </c>
      <c r="M45" s="100">
        <f t="shared" si="4"/>
        <v>0</v>
      </c>
      <c r="N45" s="101">
        <f t="shared" si="2"/>
        <v>0</v>
      </c>
    </row>
    <row r="46" spans="1:14" s="17" customFormat="1" ht="36.75" customHeight="1" x14ac:dyDescent="0.15">
      <c r="A46" s="94" t="s">
        <v>56</v>
      </c>
      <c r="B46" s="146" t="s">
        <v>442</v>
      </c>
      <c r="C46" s="147">
        <v>2800</v>
      </c>
      <c r="D46" s="148" t="s">
        <v>81</v>
      </c>
      <c r="E46" s="94"/>
      <c r="F46" s="95"/>
      <c r="G46" s="102"/>
      <c r="H46" s="102"/>
      <c r="I46" s="103"/>
      <c r="J46" s="98"/>
      <c r="K46" s="99"/>
      <c r="L46" s="98">
        <f t="shared" si="3"/>
        <v>0</v>
      </c>
      <c r="M46" s="100">
        <f t="shared" si="4"/>
        <v>0</v>
      </c>
      <c r="N46" s="101">
        <f t="shared" si="2"/>
        <v>0</v>
      </c>
    </row>
    <row r="47" spans="1:14" s="17" customFormat="1" ht="36.75" customHeight="1" x14ac:dyDescent="0.15">
      <c r="A47" s="94" t="s">
        <v>57</v>
      </c>
      <c r="B47" s="146" t="s">
        <v>399</v>
      </c>
      <c r="C47" s="147">
        <v>20</v>
      </c>
      <c r="D47" s="148" t="s">
        <v>81</v>
      </c>
      <c r="E47" s="94"/>
      <c r="F47" s="95"/>
      <c r="G47" s="102"/>
      <c r="H47" s="102"/>
      <c r="I47" s="103"/>
      <c r="J47" s="98"/>
      <c r="K47" s="99"/>
      <c r="L47" s="98">
        <f t="shared" si="3"/>
        <v>0</v>
      </c>
      <c r="M47" s="100">
        <f t="shared" si="4"/>
        <v>0</v>
      </c>
      <c r="N47" s="101">
        <f t="shared" si="2"/>
        <v>0</v>
      </c>
    </row>
    <row r="48" spans="1:14" s="17" customFormat="1" ht="36.75" customHeight="1" x14ac:dyDescent="0.15">
      <c r="A48" s="94" t="s">
        <v>38</v>
      </c>
      <c r="B48" s="146" t="s">
        <v>401</v>
      </c>
      <c r="C48" s="147">
        <v>20</v>
      </c>
      <c r="D48" s="148" t="s">
        <v>81</v>
      </c>
      <c r="E48" s="94"/>
      <c r="F48" s="95"/>
      <c r="G48" s="102"/>
      <c r="H48" s="102"/>
      <c r="I48" s="103"/>
      <c r="J48" s="98"/>
      <c r="K48" s="99"/>
      <c r="L48" s="98">
        <f t="shared" si="3"/>
        <v>0</v>
      </c>
      <c r="M48" s="100">
        <f t="shared" si="4"/>
        <v>0</v>
      </c>
      <c r="N48" s="101">
        <f t="shared" si="2"/>
        <v>0</v>
      </c>
    </row>
    <row r="49" spans="1:14" s="17" customFormat="1" ht="36.75" customHeight="1" x14ac:dyDescent="0.15">
      <c r="A49" s="94" t="s">
        <v>58</v>
      </c>
      <c r="B49" s="140" t="s">
        <v>400</v>
      </c>
      <c r="C49" s="141">
        <v>20</v>
      </c>
      <c r="D49" s="142" t="s">
        <v>81</v>
      </c>
      <c r="E49" s="94"/>
      <c r="F49" s="95"/>
      <c r="G49" s="102"/>
      <c r="H49" s="102"/>
      <c r="I49" s="103"/>
      <c r="J49" s="98"/>
      <c r="K49" s="99"/>
      <c r="L49" s="98">
        <f t="shared" si="3"/>
        <v>0</v>
      </c>
      <c r="M49" s="100">
        <f t="shared" si="4"/>
        <v>0</v>
      </c>
      <c r="N49" s="101">
        <f t="shared" si="2"/>
        <v>0</v>
      </c>
    </row>
    <row r="50" spans="1:14" s="17" customFormat="1" ht="36.75" customHeight="1" x14ac:dyDescent="0.15">
      <c r="A50" s="94" t="s">
        <v>59</v>
      </c>
      <c r="B50" s="140" t="s">
        <v>427</v>
      </c>
      <c r="C50" s="141">
        <v>560</v>
      </c>
      <c r="D50" s="142" t="s">
        <v>81</v>
      </c>
      <c r="E50" s="94"/>
      <c r="F50" s="95"/>
      <c r="G50" s="102"/>
      <c r="H50" s="102"/>
      <c r="I50" s="103"/>
      <c r="J50" s="98"/>
      <c r="K50" s="99"/>
      <c r="L50" s="98">
        <f t="shared" si="3"/>
        <v>0</v>
      </c>
      <c r="M50" s="100">
        <f t="shared" si="4"/>
        <v>0</v>
      </c>
      <c r="N50" s="101">
        <f t="shared" si="2"/>
        <v>0</v>
      </c>
    </row>
    <row r="51" spans="1:14" s="17" customFormat="1" ht="36.75" customHeight="1" x14ac:dyDescent="0.15">
      <c r="A51" s="94" t="s">
        <v>66</v>
      </c>
      <c r="B51" s="146" t="s">
        <v>426</v>
      </c>
      <c r="C51" s="147">
        <v>560</v>
      </c>
      <c r="D51" s="148" t="s">
        <v>81</v>
      </c>
      <c r="E51" s="94"/>
      <c r="F51" s="95"/>
      <c r="G51" s="102"/>
      <c r="H51" s="102"/>
      <c r="I51" s="103"/>
      <c r="J51" s="98"/>
      <c r="K51" s="99"/>
      <c r="L51" s="98">
        <f t="shared" si="3"/>
        <v>0</v>
      </c>
      <c r="M51" s="100">
        <f t="shared" si="4"/>
        <v>0</v>
      </c>
      <c r="N51" s="101">
        <f t="shared" si="2"/>
        <v>0</v>
      </c>
    </row>
    <row r="52" spans="1:14" s="17" customFormat="1" ht="36.75" customHeight="1" x14ac:dyDescent="0.15">
      <c r="A52" s="94" t="s">
        <v>67</v>
      </c>
      <c r="B52" s="146" t="s">
        <v>416</v>
      </c>
      <c r="C52" s="147">
        <v>280</v>
      </c>
      <c r="D52" s="148" t="s">
        <v>81</v>
      </c>
      <c r="E52" s="94"/>
      <c r="F52" s="95"/>
      <c r="G52" s="102"/>
      <c r="H52" s="102"/>
      <c r="I52" s="103"/>
      <c r="J52" s="98"/>
      <c r="K52" s="99"/>
      <c r="L52" s="98">
        <f t="shared" si="3"/>
        <v>0</v>
      </c>
      <c r="M52" s="100">
        <f t="shared" si="4"/>
        <v>0</v>
      </c>
      <c r="N52" s="101">
        <f t="shared" si="2"/>
        <v>0</v>
      </c>
    </row>
    <row r="53" spans="1:14" s="17" customFormat="1" ht="36.75" customHeight="1" x14ac:dyDescent="0.15">
      <c r="A53" s="94" t="s">
        <v>68</v>
      </c>
      <c r="B53" s="146" t="s">
        <v>446</v>
      </c>
      <c r="C53" s="147">
        <v>280</v>
      </c>
      <c r="D53" s="148" t="s">
        <v>81</v>
      </c>
      <c r="E53" s="94"/>
      <c r="F53" s="95"/>
      <c r="G53" s="102"/>
      <c r="H53" s="102"/>
      <c r="I53" s="103"/>
      <c r="J53" s="98"/>
      <c r="K53" s="99"/>
      <c r="L53" s="98">
        <f t="shared" si="3"/>
        <v>0</v>
      </c>
      <c r="M53" s="100">
        <f t="shared" si="4"/>
        <v>0</v>
      </c>
      <c r="N53" s="101">
        <f t="shared" si="2"/>
        <v>0</v>
      </c>
    </row>
    <row r="54" spans="1:14" s="17" customFormat="1" ht="36.75" customHeight="1" x14ac:dyDescent="0.15">
      <c r="A54" s="94" t="s">
        <v>69</v>
      </c>
      <c r="B54" s="146" t="s">
        <v>439</v>
      </c>
      <c r="C54" s="147">
        <v>1400</v>
      </c>
      <c r="D54" s="148" t="s">
        <v>81</v>
      </c>
      <c r="E54" s="94"/>
      <c r="F54" s="95"/>
      <c r="G54" s="102"/>
      <c r="H54" s="102"/>
      <c r="I54" s="103"/>
      <c r="J54" s="98"/>
      <c r="K54" s="99"/>
      <c r="L54" s="98">
        <f t="shared" si="3"/>
        <v>0</v>
      </c>
      <c r="M54" s="100">
        <f t="shared" si="4"/>
        <v>0</v>
      </c>
      <c r="N54" s="101">
        <f t="shared" si="2"/>
        <v>0</v>
      </c>
    </row>
    <row r="55" spans="1:14" s="17" customFormat="1" ht="36.75" customHeight="1" x14ac:dyDescent="0.15">
      <c r="A55" s="94" t="s">
        <v>70</v>
      </c>
      <c r="B55" s="146" t="s">
        <v>441</v>
      </c>
      <c r="C55" s="147">
        <v>280</v>
      </c>
      <c r="D55" s="148" t="s">
        <v>81</v>
      </c>
      <c r="E55" s="94"/>
      <c r="F55" s="95"/>
      <c r="G55" s="102"/>
      <c r="H55" s="102"/>
      <c r="I55" s="103"/>
      <c r="J55" s="98"/>
      <c r="K55" s="99"/>
      <c r="L55" s="98">
        <f t="shared" si="3"/>
        <v>0</v>
      </c>
      <c r="M55" s="100">
        <f t="shared" si="4"/>
        <v>0</v>
      </c>
      <c r="N55" s="101">
        <f t="shared" si="2"/>
        <v>0</v>
      </c>
    </row>
    <row r="56" spans="1:14" s="17" customFormat="1" ht="36.75" customHeight="1" x14ac:dyDescent="0.15">
      <c r="A56" s="94" t="s">
        <v>71</v>
      </c>
      <c r="B56" s="146" t="s">
        <v>440</v>
      </c>
      <c r="C56" s="147">
        <v>1320</v>
      </c>
      <c r="D56" s="148" t="s">
        <v>81</v>
      </c>
      <c r="E56" s="94"/>
      <c r="F56" s="95"/>
      <c r="G56" s="102"/>
      <c r="H56" s="102"/>
      <c r="I56" s="103"/>
      <c r="J56" s="98"/>
      <c r="K56" s="99"/>
      <c r="L56" s="98">
        <f t="shared" si="3"/>
        <v>0</v>
      </c>
      <c r="M56" s="100">
        <f t="shared" si="4"/>
        <v>0</v>
      </c>
      <c r="N56" s="101">
        <f t="shared" si="2"/>
        <v>0</v>
      </c>
    </row>
    <row r="57" spans="1:14" s="17" customFormat="1" ht="36.75" customHeight="1" x14ac:dyDescent="0.15">
      <c r="A57" s="94" t="s">
        <v>72</v>
      </c>
      <c r="B57" s="146" t="s">
        <v>431</v>
      </c>
      <c r="C57" s="147">
        <v>720</v>
      </c>
      <c r="D57" s="148" t="s">
        <v>81</v>
      </c>
      <c r="E57" s="94"/>
      <c r="F57" s="95"/>
      <c r="G57" s="102"/>
      <c r="H57" s="102"/>
      <c r="I57" s="103"/>
      <c r="J57" s="98"/>
      <c r="K57" s="99"/>
      <c r="L57" s="98">
        <f t="shared" si="3"/>
        <v>0</v>
      </c>
      <c r="M57" s="100">
        <f t="shared" si="4"/>
        <v>0</v>
      </c>
      <c r="N57" s="101">
        <f t="shared" si="2"/>
        <v>0</v>
      </c>
    </row>
    <row r="58" spans="1:14" s="17" customFormat="1" ht="36.75" customHeight="1" x14ac:dyDescent="0.15">
      <c r="A58" s="94" t="s">
        <v>96</v>
      </c>
      <c r="B58" s="146" t="s">
        <v>432</v>
      </c>
      <c r="C58" s="147">
        <v>720</v>
      </c>
      <c r="D58" s="148" t="s">
        <v>81</v>
      </c>
      <c r="E58" s="94"/>
      <c r="F58" s="95"/>
      <c r="G58" s="102"/>
      <c r="H58" s="102"/>
      <c r="I58" s="103"/>
      <c r="J58" s="98"/>
      <c r="K58" s="99"/>
      <c r="L58" s="98">
        <f t="shared" si="3"/>
        <v>0</v>
      </c>
      <c r="M58" s="100">
        <f t="shared" si="4"/>
        <v>0</v>
      </c>
      <c r="N58" s="101">
        <f t="shared" si="2"/>
        <v>0</v>
      </c>
    </row>
    <row r="59" spans="1:14" s="17" customFormat="1" ht="36.75" customHeight="1" x14ac:dyDescent="0.15">
      <c r="A59" s="94" t="s">
        <v>97</v>
      </c>
      <c r="B59" s="146" t="s">
        <v>433</v>
      </c>
      <c r="C59" s="147">
        <v>720</v>
      </c>
      <c r="D59" s="148" t="s">
        <v>81</v>
      </c>
      <c r="E59" s="94"/>
      <c r="F59" s="95"/>
      <c r="G59" s="102"/>
      <c r="H59" s="102"/>
      <c r="I59" s="103"/>
      <c r="J59" s="98"/>
      <c r="K59" s="99"/>
      <c r="L59" s="98">
        <f t="shared" si="3"/>
        <v>0</v>
      </c>
      <c r="M59" s="100">
        <f t="shared" si="4"/>
        <v>0</v>
      </c>
      <c r="N59" s="101">
        <f t="shared" si="2"/>
        <v>0</v>
      </c>
    </row>
    <row r="60" spans="1:14" s="17" customFormat="1" ht="36.75" customHeight="1" x14ac:dyDescent="0.15">
      <c r="A60" s="94" t="s">
        <v>98</v>
      </c>
      <c r="B60" s="146" t="s">
        <v>410</v>
      </c>
      <c r="C60" s="147">
        <v>160</v>
      </c>
      <c r="D60" s="148" t="s">
        <v>81</v>
      </c>
      <c r="E60" s="94"/>
      <c r="F60" s="95"/>
      <c r="G60" s="102"/>
      <c r="H60" s="102"/>
      <c r="I60" s="103"/>
      <c r="J60" s="98"/>
      <c r="K60" s="99"/>
      <c r="L60" s="98">
        <f t="shared" si="3"/>
        <v>0</v>
      </c>
      <c r="M60" s="100">
        <f t="shared" si="4"/>
        <v>0</v>
      </c>
      <c r="N60" s="101">
        <f t="shared" si="2"/>
        <v>0</v>
      </c>
    </row>
    <row r="61" spans="1:14" s="17" customFormat="1" ht="36.75" customHeight="1" x14ac:dyDescent="0.15">
      <c r="A61" s="94" t="s">
        <v>99</v>
      </c>
      <c r="B61" s="146" t="s">
        <v>408</v>
      </c>
      <c r="C61" s="147">
        <v>120</v>
      </c>
      <c r="D61" s="148" t="s">
        <v>81</v>
      </c>
      <c r="E61" s="94"/>
      <c r="F61" s="95"/>
      <c r="G61" s="102"/>
      <c r="H61" s="102"/>
      <c r="I61" s="103"/>
      <c r="J61" s="98"/>
      <c r="K61" s="99"/>
      <c r="L61" s="98">
        <f t="shared" si="3"/>
        <v>0</v>
      </c>
      <c r="M61" s="100">
        <f t="shared" si="4"/>
        <v>0</v>
      </c>
      <c r="N61" s="101">
        <f t="shared" si="2"/>
        <v>0</v>
      </c>
    </row>
    <row r="62" spans="1:14" s="17" customFormat="1" ht="36.75" customHeight="1" x14ac:dyDescent="0.15">
      <c r="A62" s="94" t="s">
        <v>100</v>
      </c>
      <c r="B62" s="146" t="s">
        <v>404</v>
      </c>
      <c r="C62" s="147">
        <v>60</v>
      </c>
      <c r="D62" s="148" t="s">
        <v>81</v>
      </c>
      <c r="E62" s="94"/>
      <c r="F62" s="95"/>
      <c r="G62" s="102"/>
      <c r="H62" s="102"/>
      <c r="I62" s="103"/>
      <c r="J62" s="98"/>
      <c r="K62" s="99"/>
      <c r="L62" s="98">
        <f t="shared" si="3"/>
        <v>0</v>
      </c>
      <c r="M62" s="100">
        <f t="shared" si="4"/>
        <v>0</v>
      </c>
      <c r="N62" s="101">
        <f t="shared" si="2"/>
        <v>0</v>
      </c>
    </row>
    <row r="63" spans="1:14" s="17" customFormat="1" ht="36.75" customHeight="1" x14ac:dyDescent="0.15">
      <c r="A63" s="94" t="s">
        <v>101</v>
      </c>
      <c r="B63" s="146" t="s">
        <v>402</v>
      </c>
      <c r="C63" s="147">
        <v>28</v>
      </c>
      <c r="D63" s="148" t="s">
        <v>81</v>
      </c>
      <c r="E63" s="94"/>
      <c r="F63" s="95"/>
      <c r="G63" s="102"/>
      <c r="H63" s="102"/>
      <c r="I63" s="103"/>
      <c r="J63" s="98"/>
      <c r="K63" s="99"/>
      <c r="L63" s="98">
        <f t="shared" si="3"/>
        <v>0</v>
      </c>
      <c r="M63" s="100">
        <f t="shared" si="4"/>
        <v>0</v>
      </c>
      <c r="N63" s="101">
        <f t="shared" si="2"/>
        <v>0</v>
      </c>
    </row>
    <row r="64" spans="1:14" s="17" customFormat="1" ht="36.75" customHeight="1" x14ac:dyDescent="0.15">
      <c r="A64" s="94" t="s">
        <v>102</v>
      </c>
      <c r="B64" s="146" t="s">
        <v>403</v>
      </c>
      <c r="C64" s="147">
        <v>40</v>
      </c>
      <c r="D64" s="148" t="s">
        <v>81</v>
      </c>
      <c r="E64" s="94"/>
      <c r="F64" s="95"/>
      <c r="G64" s="102"/>
      <c r="H64" s="102"/>
      <c r="I64" s="103"/>
      <c r="J64" s="98"/>
      <c r="K64" s="99"/>
      <c r="L64" s="98">
        <f t="shared" si="3"/>
        <v>0</v>
      </c>
      <c r="M64" s="100">
        <f t="shared" si="4"/>
        <v>0</v>
      </c>
      <c r="N64" s="101">
        <f t="shared" si="2"/>
        <v>0</v>
      </c>
    </row>
    <row r="65" spans="1:14" s="17" customFormat="1" ht="36.75" customHeight="1" x14ac:dyDescent="0.15">
      <c r="A65" s="94" t="s">
        <v>103</v>
      </c>
      <c r="B65" s="146" t="s">
        <v>445</v>
      </c>
      <c r="C65" s="147">
        <v>160</v>
      </c>
      <c r="D65" s="148" t="s">
        <v>84</v>
      </c>
      <c r="E65" s="94"/>
      <c r="F65" s="95"/>
      <c r="G65" s="102"/>
      <c r="H65" s="102"/>
      <c r="I65" s="103"/>
      <c r="J65" s="98"/>
      <c r="K65" s="99"/>
      <c r="L65" s="98">
        <f t="shared" si="3"/>
        <v>0</v>
      </c>
      <c r="M65" s="100">
        <f t="shared" si="4"/>
        <v>0</v>
      </c>
      <c r="N65" s="101">
        <f t="shared" si="2"/>
        <v>0</v>
      </c>
    </row>
    <row r="66" spans="1:14" s="17" customFormat="1" ht="36.75" customHeight="1" x14ac:dyDescent="0.15">
      <c r="A66" s="94" t="s">
        <v>105</v>
      </c>
      <c r="B66" s="146" t="s">
        <v>422</v>
      </c>
      <c r="C66" s="147">
        <v>400</v>
      </c>
      <c r="D66" s="148" t="s">
        <v>81</v>
      </c>
      <c r="E66" s="94"/>
      <c r="F66" s="95"/>
      <c r="G66" s="102"/>
      <c r="H66" s="102"/>
      <c r="I66" s="103"/>
      <c r="J66" s="98"/>
      <c r="K66" s="99"/>
      <c r="L66" s="98">
        <f t="shared" si="3"/>
        <v>0</v>
      </c>
      <c r="M66" s="100">
        <f t="shared" si="4"/>
        <v>0</v>
      </c>
      <c r="N66" s="101">
        <f t="shared" si="2"/>
        <v>0</v>
      </c>
    </row>
    <row r="67" spans="1:14" s="17" customFormat="1" ht="36.75" customHeight="1" thickBot="1" x14ac:dyDescent="0.2">
      <c r="A67" s="104" t="s">
        <v>106</v>
      </c>
      <c r="B67" s="143" t="s">
        <v>409</v>
      </c>
      <c r="C67" s="144">
        <v>120</v>
      </c>
      <c r="D67" s="136" t="s">
        <v>81</v>
      </c>
      <c r="E67" s="104"/>
      <c r="F67" s="107"/>
      <c r="G67" s="108"/>
      <c r="H67" s="108"/>
      <c r="I67" s="109"/>
      <c r="J67" s="110"/>
      <c r="K67" s="111"/>
      <c r="L67" s="110">
        <f t="shared" si="3"/>
        <v>0</v>
      </c>
      <c r="M67" s="112">
        <f t="shared" si="4"/>
        <v>0</v>
      </c>
      <c r="N67" s="113">
        <f t="shared" si="2"/>
        <v>0</v>
      </c>
    </row>
    <row r="68" spans="1:14" ht="23.25" customHeight="1" thickBot="1" x14ac:dyDescent="0.25">
      <c r="A68" s="204" t="s">
        <v>65</v>
      </c>
      <c r="B68" s="205"/>
      <c r="C68" s="205"/>
      <c r="D68" s="205"/>
      <c r="E68" s="53"/>
      <c r="F68" s="54"/>
      <c r="G68" s="55"/>
      <c r="H68" s="54"/>
      <c r="I68" s="56"/>
      <c r="J68" s="81">
        <f>SUM(J16:J67)</f>
        <v>0</v>
      </c>
      <c r="K68" s="57"/>
      <c r="L68" s="54"/>
      <c r="M68" s="54"/>
      <c r="N68" s="58">
        <f>SUM(N16:N67)</f>
        <v>0</v>
      </c>
    </row>
    <row r="69" spans="1:14" s="17" customFormat="1" ht="13.5" customHeight="1" x14ac:dyDescent="0.15">
      <c r="A69" s="45"/>
      <c r="B69" s="45"/>
      <c r="C69" s="46"/>
      <c r="D69" s="7"/>
      <c r="E69" s="45"/>
      <c r="F69" s="45"/>
      <c r="G69" s="45"/>
      <c r="H69" s="45"/>
      <c r="I69" s="45"/>
      <c r="J69" s="45"/>
      <c r="K69" s="45"/>
      <c r="L69" s="45"/>
      <c r="M69" s="45"/>
      <c r="N69" s="45"/>
    </row>
    <row r="70" spans="1:14" s="17" customFormat="1" ht="19.5" customHeight="1" x14ac:dyDescent="0.15">
      <c r="A70" s="13" t="s">
        <v>21</v>
      </c>
      <c r="B70" s="13"/>
      <c r="C70" s="12"/>
      <c r="D70" s="14"/>
      <c r="E70" s="13"/>
      <c r="G70" s="7"/>
      <c r="H70" s="7" t="s">
        <v>22</v>
      </c>
      <c r="I70" s="206" t="s">
        <v>23</v>
      </c>
      <c r="J70" s="206"/>
      <c r="K70" s="206"/>
      <c r="L70" s="206"/>
      <c r="M70" s="207"/>
      <c r="N70" s="207"/>
    </row>
    <row r="74" spans="1:14" ht="15" customHeight="1" x14ac:dyDescent="0.2">
      <c r="B74" s="76"/>
    </row>
  </sheetData>
  <sortState ref="A16:N67">
    <sortCondition ref="B16:B67"/>
  </sortState>
  <mergeCells count="28">
    <mergeCell ref="E15:F15"/>
    <mergeCell ref="A68:D68"/>
    <mergeCell ref="I70:L70"/>
    <mergeCell ref="M70:N7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11/10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128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448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447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64">
        <v>6</v>
      </c>
      <c r="H15" s="26">
        <v>7</v>
      </c>
      <c r="I15" s="27">
        <v>8</v>
      </c>
      <c r="J15" s="28">
        <v>9</v>
      </c>
      <c r="K15" s="64">
        <v>10</v>
      </c>
      <c r="L15" s="64">
        <v>11</v>
      </c>
      <c r="M15" s="28">
        <v>12</v>
      </c>
      <c r="N15" s="29">
        <v>13</v>
      </c>
    </row>
    <row r="16" spans="1:14" s="17" customFormat="1" ht="33.75" customHeight="1" x14ac:dyDescent="0.15">
      <c r="A16" s="85" t="s">
        <v>24</v>
      </c>
      <c r="B16" s="115" t="s">
        <v>463</v>
      </c>
      <c r="C16" s="114">
        <v>3200</v>
      </c>
      <c r="D16" s="150" t="s">
        <v>81</v>
      </c>
      <c r="E16" s="156"/>
      <c r="F16" s="87"/>
      <c r="G16" s="88"/>
      <c r="H16" s="88"/>
      <c r="I16" s="151"/>
      <c r="J16" s="90"/>
      <c r="K16" s="91"/>
      <c r="L16" s="90">
        <f t="shared" ref="L16:L47" si="0">J16*K16</f>
        <v>0</v>
      </c>
      <c r="M16" s="92">
        <f t="shared" ref="M16:M47" si="1">J16+L16</f>
        <v>0</v>
      </c>
      <c r="N16" s="93">
        <f t="shared" ref="N16:N47" si="2">$C16*M16</f>
        <v>0</v>
      </c>
    </row>
    <row r="17" spans="1:14" s="17" customFormat="1" ht="33.75" customHeight="1" x14ac:dyDescent="0.15">
      <c r="A17" s="94" t="s">
        <v>25</v>
      </c>
      <c r="B17" s="63" t="s">
        <v>472</v>
      </c>
      <c r="C17" s="97">
        <v>40</v>
      </c>
      <c r="D17" s="128" t="s">
        <v>81</v>
      </c>
      <c r="E17" s="157"/>
      <c r="F17" s="95"/>
      <c r="G17" s="102"/>
      <c r="H17" s="102"/>
      <c r="I17" s="152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7" customFormat="1" ht="33.75" customHeight="1" x14ac:dyDescent="0.15">
      <c r="A18" s="94" t="s">
        <v>26</v>
      </c>
      <c r="B18" s="63" t="s">
        <v>476</v>
      </c>
      <c r="C18" s="97">
        <v>60</v>
      </c>
      <c r="D18" s="128" t="s">
        <v>81</v>
      </c>
      <c r="E18" s="157"/>
      <c r="F18" s="95"/>
      <c r="G18" s="102"/>
      <c r="H18" s="102"/>
      <c r="I18" s="152"/>
      <c r="J18" s="98"/>
      <c r="K18" s="99"/>
      <c r="L18" s="98">
        <f t="shared" si="0"/>
        <v>0</v>
      </c>
      <c r="M18" s="100">
        <f t="shared" si="1"/>
        <v>0</v>
      </c>
      <c r="N18" s="101">
        <f t="shared" si="2"/>
        <v>0</v>
      </c>
    </row>
    <row r="19" spans="1:14" s="17" customFormat="1" ht="33.75" customHeight="1" x14ac:dyDescent="0.15">
      <c r="A19" s="94" t="s">
        <v>27</v>
      </c>
      <c r="B19" s="63" t="s">
        <v>452</v>
      </c>
      <c r="C19" s="97">
        <v>60</v>
      </c>
      <c r="D19" s="128" t="s">
        <v>81</v>
      </c>
      <c r="E19" s="157"/>
      <c r="F19" s="95"/>
      <c r="G19" s="102"/>
      <c r="H19" s="102"/>
      <c r="I19" s="152"/>
      <c r="J19" s="98"/>
      <c r="K19" s="99"/>
      <c r="L19" s="98">
        <f t="shared" si="0"/>
        <v>0</v>
      </c>
      <c r="M19" s="100">
        <f t="shared" si="1"/>
        <v>0</v>
      </c>
      <c r="N19" s="101">
        <f t="shared" si="2"/>
        <v>0</v>
      </c>
    </row>
    <row r="20" spans="1:14" s="17" customFormat="1" ht="33.75" customHeight="1" x14ac:dyDescent="0.15">
      <c r="A20" s="94" t="s">
        <v>28</v>
      </c>
      <c r="B20" s="63" t="s">
        <v>473</v>
      </c>
      <c r="C20" s="97">
        <v>40</v>
      </c>
      <c r="D20" s="128" t="s">
        <v>81</v>
      </c>
      <c r="E20" s="157"/>
      <c r="F20" s="95"/>
      <c r="G20" s="102"/>
      <c r="H20" s="102"/>
      <c r="I20" s="152"/>
      <c r="J20" s="98"/>
      <c r="K20" s="99"/>
      <c r="L20" s="98">
        <f t="shared" si="0"/>
        <v>0</v>
      </c>
      <c r="M20" s="100">
        <f t="shared" si="1"/>
        <v>0</v>
      </c>
      <c r="N20" s="101">
        <f t="shared" si="2"/>
        <v>0</v>
      </c>
    </row>
    <row r="21" spans="1:14" s="17" customFormat="1" ht="33.75" customHeight="1" x14ac:dyDescent="0.15">
      <c r="A21" s="94" t="s">
        <v>29</v>
      </c>
      <c r="B21" s="63" t="s">
        <v>465</v>
      </c>
      <c r="C21" s="97">
        <v>13600</v>
      </c>
      <c r="D21" s="128" t="s">
        <v>81</v>
      </c>
      <c r="E21" s="157"/>
      <c r="F21" s="95"/>
      <c r="G21" s="102"/>
      <c r="H21" s="102"/>
      <c r="I21" s="152"/>
      <c r="J21" s="98"/>
      <c r="K21" s="99"/>
      <c r="L21" s="98">
        <f t="shared" si="0"/>
        <v>0</v>
      </c>
      <c r="M21" s="100">
        <f t="shared" si="1"/>
        <v>0</v>
      </c>
      <c r="N21" s="101">
        <f t="shared" si="2"/>
        <v>0</v>
      </c>
    </row>
    <row r="22" spans="1:14" s="17" customFormat="1" ht="33.75" customHeight="1" x14ac:dyDescent="0.15">
      <c r="A22" s="94" t="s">
        <v>30</v>
      </c>
      <c r="B22" s="63" t="s">
        <v>500</v>
      </c>
      <c r="C22" s="97">
        <v>80</v>
      </c>
      <c r="D22" s="128" t="s">
        <v>81</v>
      </c>
      <c r="E22" s="157"/>
      <c r="F22" s="95"/>
      <c r="G22" s="102"/>
      <c r="H22" s="102"/>
      <c r="I22" s="152"/>
      <c r="J22" s="98"/>
      <c r="K22" s="99"/>
      <c r="L22" s="98">
        <f t="shared" si="0"/>
        <v>0</v>
      </c>
      <c r="M22" s="100">
        <f t="shared" si="1"/>
        <v>0</v>
      </c>
      <c r="N22" s="101">
        <f t="shared" si="2"/>
        <v>0</v>
      </c>
    </row>
    <row r="23" spans="1:14" s="17" customFormat="1" ht="33.75" customHeight="1" x14ac:dyDescent="0.15">
      <c r="A23" s="94" t="s">
        <v>31</v>
      </c>
      <c r="B23" s="63" t="s">
        <v>481</v>
      </c>
      <c r="C23" s="97">
        <v>3400</v>
      </c>
      <c r="D23" s="128" t="s">
        <v>81</v>
      </c>
      <c r="E23" s="157"/>
      <c r="F23" s="95"/>
      <c r="G23" s="102"/>
      <c r="H23" s="102"/>
      <c r="I23" s="152"/>
      <c r="J23" s="98"/>
      <c r="K23" s="99"/>
      <c r="L23" s="98">
        <f t="shared" si="0"/>
        <v>0</v>
      </c>
      <c r="M23" s="100">
        <f t="shared" si="1"/>
        <v>0</v>
      </c>
      <c r="N23" s="101">
        <f t="shared" si="2"/>
        <v>0</v>
      </c>
    </row>
    <row r="24" spans="1:14" s="17" customFormat="1" ht="33.75" customHeight="1" x14ac:dyDescent="0.15">
      <c r="A24" s="94" t="s">
        <v>32</v>
      </c>
      <c r="B24" s="63" t="s">
        <v>512</v>
      </c>
      <c r="C24" s="97">
        <v>200</v>
      </c>
      <c r="D24" s="128" t="s">
        <v>81</v>
      </c>
      <c r="E24" s="157"/>
      <c r="F24" s="95"/>
      <c r="G24" s="102"/>
      <c r="H24" s="102"/>
      <c r="I24" s="152"/>
      <c r="J24" s="98"/>
      <c r="K24" s="99"/>
      <c r="L24" s="98">
        <f t="shared" si="0"/>
        <v>0</v>
      </c>
      <c r="M24" s="100">
        <f t="shared" si="1"/>
        <v>0</v>
      </c>
      <c r="N24" s="101">
        <f t="shared" si="2"/>
        <v>0</v>
      </c>
    </row>
    <row r="25" spans="1:14" s="17" customFormat="1" ht="33.75" customHeight="1" x14ac:dyDescent="0.15">
      <c r="A25" s="94" t="s">
        <v>33</v>
      </c>
      <c r="B25" s="63" t="s">
        <v>532</v>
      </c>
      <c r="C25" s="97">
        <v>1000</v>
      </c>
      <c r="D25" s="128" t="s">
        <v>81</v>
      </c>
      <c r="E25" s="157"/>
      <c r="F25" s="95"/>
      <c r="G25" s="102"/>
      <c r="H25" s="102"/>
      <c r="I25" s="152"/>
      <c r="J25" s="98"/>
      <c r="K25" s="99"/>
      <c r="L25" s="98">
        <f t="shared" si="0"/>
        <v>0</v>
      </c>
      <c r="M25" s="100">
        <f t="shared" si="1"/>
        <v>0</v>
      </c>
      <c r="N25" s="101">
        <f t="shared" si="2"/>
        <v>0</v>
      </c>
    </row>
    <row r="26" spans="1:14" s="17" customFormat="1" ht="33.75" customHeight="1" x14ac:dyDescent="0.15">
      <c r="A26" s="94" t="s">
        <v>34</v>
      </c>
      <c r="B26" s="63" t="s">
        <v>531</v>
      </c>
      <c r="C26" s="97">
        <v>1000</v>
      </c>
      <c r="D26" s="128" t="s">
        <v>81</v>
      </c>
      <c r="E26" s="157"/>
      <c r="F26" s="95"/>
      <c r="G26" s="102"/>
      <c r="H26" s="102"/>
      <c r="I26" s="152"/>
      <c r="J26" s="98"/>
      <c r="K26" s="99"/>
      <c r="L26" s="98">
        <f t="shared" si="0"/>
        <v>0</v>
      </c>
      <c r="M26" s="100">
        <f t="shared" si="1"/>
        <v>0</v>
      </c>
      <c r="N26" s="101">
        <f t="shared" si="2"/>
        <v>0</v>
      </c>
    </row>
    <row r="27" spans="1:14" s="17" customFormat="1" ht="33.75" customHeight="1" x14ac:dyDescent="0.15">
      <c r="A27" s="94" t="s">
        <v>35</v>
      </c>
      <c r="B27" s="63" t="s">
        <v>528</v>
      </c>
      <c r="C27" s="97">
        <v>800</v>
      </c>
      <c r="D27" s="128" t="s">
        <v>81</v>
      </c>
      <c r="E27" s="157"/>
      <c r="F27" s="95"/>
      <c r="G27" s="102"/>
      <c r="H27" s="102"/>
      <c r="I27" s="152"/>
      <c r="J27" s="98"/>
      <c r="K27" s="99"/>
      <c r="L27" s="98">
        <f t="shared" si="0"/>
        <v>0</v>
      </c>
      <c r="M27" s="100">
        <f t="shared" si="1"/>
        <v>0</v>
      </c>
      <c r="N27" s="101">
        <f t="shared" si="2"/>
        <v>0</v>
      </c>
    </row>
    <row r="28" spans="1:14" s="17" customFormat="1" ht="33.75" customHeight="1" x14ac:dyDescent="0.15">
      <c r="A28" s="94" t="s">
        <v>36</v>
      </c>
      <c r="B28" s="63" t="s">
        <v>539</v>
      </c>
      <c r="C28" s="97">
        <v>10800</v>
      </c>
      <c r="D28" s="128" t="s">
        <v>81</v>
      </c>
      <c r="E28" s="157"/>
      <c r="F28" s="95"/>
      <c r="G28" s="102"/>
      <c r="H28" s="102"/>
      <c r="I28" s="152"/>
      <c r="J28" s="98"/>
      <c r="K28" s="99"/>
      <c r="L28" s="98">
        <f t="shared" si="0"/>
        <v>0</v>
      </c>
      <c r="M28" s="100">
        <f t="shared" si="1"/>
        <v>0</v>
      </c>
      <c r="N28" s="101">
        <f t="shared" si="2"/>
        <v>0</v>
      </c>
    </row>
    <row r="29" spans="1:14" s="17" customFormat="1" ht="33.75" customHeight="1" x14ac:dyDescent="0.15">
      <c r="A29" s="94" t="s">
        <v>37</v>
      </c>
      <c r="B29" s="63" t="s">
        <v>511</v>
      </c>
      <c r="C29" s="97">
        <v>180</v>
      </c>
      <c r="D29" s="128" t="s">
        <v>81</v>
      </c>
      <c r="E29" s="157"/>
      <c r="F29" s="95"/>
      <c r="G29" s="102"/>
      <c r="H29" s="102"/>
      <c r="I29" s="152"/>
      <c r="J29" s="98"/>
      <c r="K29" s="99"/>
      <c r="L29" s="98">
        <f t="shared" si="0"/>
        <v>0</v>
      </c>
      <c r="M29" s="100">
        <f t="shared" si="1"/>
        <v>0</v>
      </c>
      <c r="N29" s="101">
        <f t="shared" si="2"/>
        <v>0</v>
      </c>
    </row>
    <row r="30" spans="1:14" s="17" customFormat="1" ht="33.75" customHeight="1" x14ac:dyDescent="0.15">
      <c r="A30" s="94" t="s">
        <v>40</v>
      </c>
      <c r="B30" s="63" t="s">
        <v>482</v>
      </c>
      <c r="C30" s="97">
        <v>400</v>
      </c>
      <c r="D30" s="128" t="s">
        <v>81</v>
      </c>
      <c r="E30" s="157"/>
      <c r="F30" s="95"/>
      <c r="G30" s="102"/>
      <c r="H30" s="102"/>
      <c r="I30" s="152"/>
      <c r="J30" s="98"/>
      <c r="K30" s="99"/>
      <c r="L30" s="98">
        <f t="shared" si="0"/>
        <v>0</v>
      </c>
      <c r="M30" s="100">
        <f t="shared" si="1"/>
        <v>0</v>
      </c>
      <c r="N30" s="101">
        <f t="shared" si="2"/>
        <v>0</v>
      </c>
    </row>
    <row r="31" spans="1:14" s="17" customFormat="1" ht="33.75" customHeight="1" x14ac:dyDescent="0.15">
      <c r="A31" s="94" t="s">
        <v>41</v>
      </c>
      <c r="B31" s="63" t="s">
        <v>513</v>
      </c>
      <c r="C31" s="97">
        <v>200</v>
      </c>
      <c r="D31" s="128" t="s">
        <v>81</v>
      </c>
      <c r="E31" s="157"/>
      <c r="F31" s="95"/>
      <c r="G31" s="102"/>
      <c r="H31" s="102"/>
      <c r="I31" s="152"/>
      <c r="J31" s="98"/>
      <c r="K31" s="99"/>
      <c r="L31" s="98">
        <f t="shared" si="0"/>
        <v>0</v>
      </c>
      <c r="M31" s="100">
        <f t="shared" si="1"/>
        <v>0</v>
      </c>
      <c r="N31" s="101">
        <f t="shared" si="2"/>
        <v>0</v>
      </c>
    </row>
    <row r="32" spans="1:14" s="17" customFormat="1" ht="33.75" customHeight="1" x14ac:dyDescent="0.15">
      <c r="A32" s="94" t="s">
        <v>42</v>
      </c>
      <c r="B32" s="63" t="s">
        <v>468</v>
      </c>
      <c r="C32" s="97">
        <v>20</v>
      </c>
      <c r="D32" s="128" t="s">
        <v>81</v>
      </c>
      <c r="E32" s="157"/>
      <c r="F32" s="95"/>
      <c r="G32" s="102"/>
      <c r="H32" s="102"/>
      <c r="I32" s="152"/>
      <c r="J32" s="98"/>
      <c r="K32" s="99"/>
      <c r="L32" s="98">
        <f t="shared" si="0"/>
        <v>0</v>
      </c>
      <c r="M32" s="100">
        <f t="shared" si="1"/>
        <v>0</v>
      </c>
      <c r="N32" s="101">
        <f t="shared" si="2"/>
        <v>0</v>
      </c>
    </row>
    <row r="33" spans="1:14" s="17" customFormat="1" ht="33.75" customHeight="1" x14ac:dyDescent="0.15">
      <c r="A33" s="94" t="s">
        <v>43</v>
      </c>
      <c r="B33" s="63" t="s">
        <v>495</v>
      </c>
      <c r="C33" s="97">
        <v>8</v>
      </c>
      <c r="D33" s="128" t="s">
        <v>81</v>
      </c>
      <c r="E33" s="157"/>
      <c r="F33" s="95"/>
      <c r="G33" s="102"/>
      <c r="H33" s="102"/>
      <c r="I33" s="152"/>
      <c r="J33" s="98"/>
      <c r="K33" s="99"/>
      <c r="L33" s="98">
        <f t="shared" si="0"/>
        <v>0</v>
      </c>
      <c r="M33" s="100">
        <f t="shared" si="1"/>
        <v>0</v>
      </c>
      <c r="N33" s="101">
        <f t="shared" si="2"/>
        <v>0</v>
      </c>
    </row>
    <row r="34" spans="1:14" s="17" customFormat="1" ht="34.5" customHeight="1" x14ac:dyDescent="0.15">
      <c r="A34" s="94" t="s">
        <v>44</v>
      </c>
      <c r="B34" s="63" t="s">
        <v>492</v>
      </c>
      <c r="C34" s="97">
        <v>400</v>
      </c>
      <c r="D34" s="128" t="s">
        <v>81</v>
      </c>
      <c r="E34" s="157"/>
      <c r="F34" s="95"/>
      <c r="G34" s="102"/>
      <c r="H34" s="102"/>
      <c r="I34" s="152"/>
      <c r="J34" s="98"/>
      <c r="K34" s="99"/>
      <c r="L34" s="98">
        <f t="shared" si="0"/>
        <v>0</v>
      </c>
      <c r="M34" s="100">
        <f t="shared" si="1"/>
        <v>0</v>
      </c>
      <c r="N34" s="101">
        <f t="shared" si="2"/>
        <v>0</v>
      </c>
    </row>
    <row r="35" spans="1:14" s="17" customFormat="1" ht="34.5" customHeight="1" x14ac:dyDescent="0.15">
      <c r="A35" s="94" t="s">
        <v>45</v>
      </c>
      <c r="B35" s="63" t="s">
        <v>470</v>
      </c>
      <c r="C35" s="97">
        <v>40</v>
      </c>
      <c r="D35" s="128" t="s">
        <v>81</v>
      </c>
      <c r="E35" s="157"/>
      <c r="F35" s="95"/>
      <c r="G35" s="102"/>
      <c r="H35" s="102"/>
      <c r="I35" s="152"/>
      <c r="J35" s="98"/>
      <c r="K35" s="99"/>
      <c r="L35" s="98">
        <f t="shared" si="0"/>
        <v>0</v>
      </c>
      <c r="M35" s="100">
        <f t="shared" si="1"/>
        <v>0</v>
      </c>
      <c r="N35" s="101">
        <f t="shared" si="2"/>
        <v>0</v>
      </c>
    </row>
    <row r="36" spans="1:14" s="17" customFormat="1" ht="34.5" customHeight="1" x14ac:dyDescent="0.15">
      <c r="A36" s="94" t="s">
        <v>46</v>
      </c>
      <c r="B36" s="63" t="s">
        <v>521</v>
      </c>
      <c r="C36" s="97">
        <v>400</v>
      </c>
      <c r="D36" s="128" t="s">
        <v>81</v>
      </c>
      <c r="E36" s="157"/>
      <c r="F36" s="95"/>
      <c r="G36" s="102"/>
      <c r="H36" s="102"/>
      <c r="I36" s="152"/>
      <c r="J36" s="98"/>
      <c r="K36" s="99"/>
      <c r="L36" s="98">
        <f t="shared" si="0"/>
        <v>0</v>
      </c>
      <c r="M36" s="100">
        <f t="shared" si="1"/>
        <v>0</v>
      </c>
      <c r="N36" s="101">
        <f t="shared" si="2"/>
        <v>0</v>
      </c>
    </row>
    <row r="37" spans="1:14" s="17" customFormat="1" ht="34.5" customHeight="1" x14ac:dyDescent="0.15">
      <c r="A37" s="94" t="s">
        <v>47</v>
      </c>
      <c r="B37" s="63" t="s">
        <v>514</v>
      </c>
      <c r="C37" s="97">
        <v>200</v>
      </c>
      <c r="D37" s="128" t="s">
        <v>81</v>
      </c>
      <c r="E37" s="157"/>
      <c r="F37" s="95"/>
      <c r="G37" s="102"/>
      <c r="H37" s="102"/>
      <c r="I37" s="152"/>
      <c r="J37" s="98"/>
      <c r="K37" s="99"/>
      <c r="L37" s="98">
        <f t="shared" si="0"/>
        <v>0</v>
      </c>
      <c r="M37" s="100">
        <f t="shared" si="1"/>
        <v>0</v>
      </c>
      <c r="N37" s="101">
        <f t="shared" si="2"/>
        <v>0</v>
      </c>
    </row>
    <row r="38" spans="1:14" s="17" customFormat="1" ht="34.5" customHeight="1" x14ac:dyDescent="0.15">
      <c r="A38" s="94" t="s">
        <v>48</v>
      </c>
      <c r="B38" s="63" t="s">
        <v>519</v>
      </c>
      <c r="C38" s="97">
        <v>280</v>
      </c>
      <c r="D38" s="128" t="s">
        <v>81</v>
      </c>
      <c r="E38" s="157"/>
      <c r="F38" s="95"/>
      <c r="G38" s="102"/>
      <c r="H38" s="102"/>
      <c r="I38" s="152"/>
      <c r="J38" s="98"/>
      <c r="K38" s="99"/>
      <c r="L38" s="98">
        <f t="shared" si="0"/>
        <v>0</v>
      </c>
      <c r="M38" s="100">
        <f t="shared" si="1"/>
        <v>0</v>
      </c>
      <c r="N38" s="101">
        <f t="shared" si="2"/>
        <v>0</v>
      </c>
    </row>
    <row r="39" spans="1:14" s="17" customFormat="1" ht="34.5" customHeight="1" x14ac:dyDescent="0.15">
      <c r="A39" s="94" t="s">
        <v>49</v>
      </c>
      <c r="B39" s="63" t="s">
        <v>522</v>
      </c>
      <c r="C39" s="97">
        <v>400</v>
      </c>
      <c r="D39" s="128" t="s">
        <v>81</v>
      </c>
      <c r="E39" s="157"/>
      <c r="F39" s="95"/>
      <c r="G39" s="102"/>
      <c r="H39" s="102"/>
      <c r="I39" s="152"/>
      <c r="J39" s="98"/>
      <c r="K39" s="99"/>
      <c r="L39" s="98">
        <f t="shared" si="0"/>
        <v>0</v>
      </c>
      <c r="M39" s="100">
        <f t="shared" si="1"/>
        <v>0</v>
      </c>
      <c r="N39" s="101">
        <f t="shared" si="2"/>
        <v>0</v>
      </c>
    </row>
    <row r="40" spans="1:14" s="17" customFormat="1" ht="34.5" customHeight="1" x14ac:dyDescent="0.15">
      <c r="A40" s="94" t="s">
        <v>50</v>
      </c>
      <c r="B40" s="96" t="s">
        <v>493</v>
      </c>
      <c r="C40" s="97">
        <v>1600</v>
      </c>
      <c r="D40" s="128" t="s">
        <v>81</v>
      </c>
      <c r="E40" s="157"/>
      <c r="F40" s="95"/>
      <c r="G40" s="102"/>
      <c r="H40" s="102"/>
      <c r="I40" s="152"/>
      <c r="J40" s="98"/>
      <c r="K40" s="99"/>
      <c r="L40" s="98">
        <f t="shared" si="0"/>
        <v>0</v>
      </c>
      <c r="M40" s="100">
        <f t="shared" si="1"/>
        <v>0</v>
      </c>
      <c r="N40" s="101">
        <f t="shared" si="2"/>
        <v>0</v>
      </c>
    </row>
    <row r="41" spans="1:14" s="17" customFormat="1" ht="34.5" customHeight="1" x14ac:dyDescent="0.15">
      <c r="A41" s="94" t="s">
        <v>51</v>
      </c>
      <c r="B41" s="63" t="s">
        <v>483</v>
      </c>
      <c r="C41" s="97">
        <v>2000</v>
      </c>
      <c r="D41" s="128" t="s">
        <v>81</v>
      </c>
      <c r="E41" s="157"/>
      <c r="F41" s="95"/>
      <c r="G41" s="102"/>
      <c r="H41" s="102"/>
      <c r="I41" s="152"/>
      <c r="J41" s="98"/>
      <c r="K41" s="99"/>
      <c r="L41" s="98">
        <f t="shared" si="0"/>
        <v>0</v>
      </c>
      <c r="M41" s="100">
        <f t="shared" si="1"/>
        <v>0</v>
      </c>
      <c r="N41" s="101">
        <f t="shared" si="2"/>
        <v>0</v>
      </c>
    </row>
    <row r="42" spans="1:14" s="17" customFormat="1" ht="34.5" customHeight="1" x14ac:dyDescent="0.15">
      <c r="A42" s="94" t="s">
        <v>52</v>
      </c>
      <c r="B42" s="63" t="s">
        <v>484</v>
      </c>
      <c r="C42" s="97">
        <v>400</v>
      </c>
      <c r="D42" s="128" t="s">
        <v>81</v>
      </c>
      <c r="E42" s="157"/>
      <c r="F42" s="95"/>
      <c r="G42" s="102"/>
      <c r="H42" s="102"/>
      <c r="I42" s="152"/>
      <c r="J42" s="98"/>
      <c r="K42" s="99"/>
      <c r="L42" s="98">
        <f t="shared" si="0"/>
        <v>0</v>
      </c>
      <c r="M42" s="100">
        <f t="shared" si="1"/>
        <v>0</v>
      </c>
      <c r="N42" s="101">
        <f t="shared" si="2"/>
        <v>0</v>
      </c>
    </row>
    <row r="43" spans="1:14" s="17" customFormat="1" ht="34.5" customHeight="1" x14ac:dyDescent="0.15">
      <c r="A43" s="94" t="s">
        <v>53</v>
      </c>
      <c r="B43" s="63" t="s">
        <v>485</v>
      </c>
      <c r="C43" s="97">
        <v>400</v>
      </c>
      <c r="D43" s="128" t="s">
        <v>81</v>
      </c>
      <c r="E43" s="157"/>
      <c r="F43" s="95"/>
      <c r="G43" s="102"/>
      <c r="H43" s="102"/>
      <c r="I43" s="152"/>
      <c r="J43" s="98"/>
      <c r="K43" s="99"/>
      <c r="L43" s="98">
        <f t="shared" si="0"/>
        <v>0</v>
      </c>
      <c r="M43" s="100">
        <f t="shared" si="1"/>
        <v>0</v>
      </c>
      <c r="N43" s="101">
        <f t="shared" si="2"/>
        <v>0</v>
      </c>
    </row>
    <row r="44" spans="1:14" s="17" customFormat="1" ht="34.5" customHeight="1" x14ac:dyDescent="0.15">
      <c r="A44" s="94" t="s">
        <v>54</v>
      </c>
      <c r="B44" s="63" t="s">
        <v>486</v>
      </c>
      <c r="C44" s="97">
        <v>7600</v>
      </c>
      <c r="D44" s="128" t="s">
        <v>81</v>
      </c>
      <c r="E44" s="157"/>
      <c r="F44" s="95"/>
      <c r="G44" s="102"/>
      <c r="H44" s="102"/>
      <c r="I44" s="152"/>
      <c r="J44" s="98"/>
      <c r="K44" s="99"/>
      <c r="L44" s="98">
        <f t="shared" si="0"/>
        <v>0</v>
      </c>
      <c r="M44" s="100">
        <f t="shared" si="1"/>
        <v>0</v>
      </c>
      <c r="N44" s="101">
        <f t="shared" si="2"/>
        <v>0</v>
      </c>
    </row>
    <row r="45" spans="1:14" s="17" customFormat="1" ht="34.5" customHeight="1" x14ac:dyDescent="0.15">
      <c r="A45" s="94" t="s">
        <v>55</v>
      </c>
      <c r="B45" s="63" t="s">
        <v>477</v>
      </c>
      <c r="C45" s="97">
        <v>60</v>
      </c>
      <c r="D45" s="128" t="s">
        <v>81</v>
      </c>
      <c r="E45" s="157"/>
      <c r="F45" s="95"/>
      <c r="G45" s="102"/>
      <c r="H45" s="102"/>
      <c r="I45" s="152"/>
      <c r="J45" s="98"/>
      <c r="K45" s="99"/>
      <c r="L45" s="98">
        <f t="shared" si="0"/>
        <v>0</v>
      </c>
      <c r="M45" s="100">
        <f t="shared" si="1"/>
        <v>0</v>
      </c>
      <c r="N45" s="101">
        <f t="shared" si="2"/>
        <v>0</v>
      </c>
    </row>
    <row r="46" spans="1:14" s="17" customFormat="1" ht="34.5" customHeight="1" x14ac:dyDescent="0.15">
      <c r="A46" s="94" t="s">
        <v>56</v>
      </c>
      <c r="B46" s="63" t="s">
        <v>480</v>
      </c>
      <c r="C46" s="97">
        <v>120</v>
      </c>
      <c r="D46" s="128" t="s">
        <v>81</v>
      </c>
      <c r="E46" s="157"/>
      <c r="F46" s="95"/>
      <c r="G46" s="102"/>
      <c r="H46" s="102"/>
      <c r="I46" s="152"/>
      <c r="J46" s="98"/>
      <c r="K46" s="99"/>
      <c r="L46" s="98">
        <f t="shared" si="0"/>
        <v>0</v>
      </c>
      <c r="M46" s="100">
        <f t="shared" si="1"/>
        <v>0</v>
      </c>
      <c r="N46" s="101">
        <f t="shared" si="2"/>
        <v>0</v>
      </c>
    </row>
    <row r="47" spans="1:14" s="17" customFormat="1" ht="34.5" customHeight="1" x14ac:dyDescent="0.15">
      <c r="A47" s="94" t="s">
        <v>57</v>
      </c>
      <c r="B47" s="96" t="s">
        <v>449</v>
      </c>
      <c r="C47" s="97">
        <v>12000</v>
      </c>
      <c r="D47" s="128" t="s">
        <v>81</v>
      </c>
      <c r="E47" s="157"/>
      <c r="F47" s="95"/>
      <c r="G47" s="102"/>
      <c r="H47" s="102"/>
      <c r="I47" s="152"/>
      <c r="J47" s="98"/>
      <c r="K47" s="99"/>
      <c r="L47" s="98">
        <f t="shared" si="0"/>
        <v>0</v>
      </c>
      <c r="M47" s="100">
        <f t="shared" si="1"/>
        <v>0</v>
      </c>
      <c r="N47" s="101">
        <f t="shared" si="2"/>
        <v>0</v>
      </c>
    </row>
    <row r="48" spans="1:14" s="17" customFormat="1" ht="34.5" customHeight="1" x14ac:dyDescent="0.15">
      <c r="A48" s="94" t="s">
        <v>38</v>
      </c>
      <c r="B48" s="63" t="s">
        <v>487</v>
      </c>
      <c r="C48" s="97">
        <v>1920</v>
      </c>
      <c r="D48" s="128" t="s">
        <v>81</v>
      </c>
      <c r="E48" s="157"/>
      <c r="F48" s="95"/>
      <c r="G48" s="102"/>
      <c r="H48" s="102"/>
      <c r="I48" s="152"/>
      <c r="J48" s="98"/>
      <c r="K48" s="99"/>
      <c r="L48" s="98">
        <f t="shared" ref="L48:L79" si="3">J48*K48</f>
        <v>0</v>
      </c>
      <c r="M48" s="100">
        <f t="shared" ref="M48:M79" si="4">J48+L48</f>
        <v>0</v>
      </c>
      <c r="N48" s="101">
        <f t="shared" ref="N48:N79" si="5">$C48*M48</f>
        <v>0</v>
      </c>
    </row>
    <row r="49" spans="1:14" s="17" customFormat="1" ht="34.5" customHeight="1" x14ac:dyDescent="0.15">
      <c r="A49" s="94" t="s">
        <v>58</v>
      </c>
      <c r="B49" s="63" t="s">
        <v>507</v>
      </c>
      <c r="C49" s="97">
        <v>140</v>
      </c>
      <c r="D49" s="128" t="s">
        <v>81</v>
      </c>
      <c r="E49" s="157"/>
      <c r="F49" s="95"/>
      <c r="G49" s="102"/>
      <c r="H49" s="102"/>
      <c r="I49" s="152"/>
      <c r="J49" s="98"/>
      <c r="K49" s="99"/>
      <c r="L49" s="98">
        <f t="shared" si="3"/>
        <v>0</v>
      </c>
      <c r="M49" s="100">
        <f t="shared" si="4"/>
        <v>0</v>
      </c>
      <c r="N49" s="101">
        <f t="shared" si="5"/>
        <v>0</v>
      </c>
    </row>
    <row r="50" spans="1:14" s="17" customFormat="1" ht="34.5" customHeight="1" x14ac:dyDescent="0.15">
      <c r="A50" s="94" t="s">
        <v>59</v>
      </c>
      <c r="B50" s="63" t="s">
        <v>455</v>
      </c>
      <c r="C50" s="97">
        <v>1200</v>
      </c>
      <c r="D50" s="128" t="s">
        <v>81</v>
      </c>
      <c r="E50" s="157"/>
      <c r="F50" s="95"/>
      <c r="G50" s="102"/>
      <c r="H50" s="102"/>
      <c r="I50" s="152"/>
      <c r="J50" s="98"/>
      <c r="K50" s="99"/>
      <c r="L50" s="98">
        <f t="shared" si="3"/>
        <v>0</v>
      </c>
      <c r="M50" s="100">
        <f t="shared" si="4"/>
        <v>0</v>
      </c>
      <c r="N50" s="101">
        <f t="shared" si="5"/>
        <v>0</v>
      </c>
    </row>
    <row r="51" spans="1:14" s="17" customFormat="1" ht="34.5" customHeight="1" x14ac:dyDescent="0.15">
      <c r="A51" s="94" t="s">
        <v>66</v>
      </c>
      <c r="B51" s="63" t="s">
        <v>456</v>
      </c>
      <c r="C51" s="97">
        <v>1200</v>
      </c>
      <c r="D51" s="128" t="s">
        <v>81</v>
      </c>
      <c r="E51" s="157"/>
      <c r="F51" s="95"/>
      <c r="G51" s="102"/>
      <c r="H51" s="102"/>
      <c r="I51" s="152"/>
      <c r="J51" s="98"/>
      <c r="K51" s="99"/>
      <c r="L51" s="98">
        <f t="shared" si="3"/>
        <v>0</v>
      </c>
      <c r="M51" s="100">
        <f t="shared" si="4"/>
        <v>0</v>
      </c>
      <c r="N51" s="101">
        <f t="shared" si="5"/>
        <v>0</v>
      </c>
    </row>
    <row r="52" spans="1:14" s="17" customFormat="1" ht="34.5" customHeight="1" x14ac:dyDescent="0.15">
      <c r="A52" s="94" t="s">
        <v>67</v>
      </c>
      <c r="B52" s="63" t="s">
        <v>459</v>
      </c>
      <c r="C52" s="97">
        <v>2000</v>
      </c>
      <c r="D52" s="128" t="s">
        <v>81</v>
      </c>
      <c r="E52" s="157"/>
      <c r="F52" s="95"/>
      <c r="G52" s="102"/>
      <c r="H52" s="102"/>
      <c r="I52" s="152"/>
      <c r="J52" s="98"/>
      <c r="K52" s="99"/>
      <c r="L52" s="98">
        <f t="shared" si="3"/>
        <v>0</v>
      </c>
      <c r="M52" s="100">
        <f t="shared" si="4"/>
        <v>0</v>
      </c>
      <c r="N52" s="101">
        <f t="shared" si="5"/>
        <v>0</v>
      </c>
    </row>
    <row r="53" spans="1:14" s="17" customFormat="1" ht="34.5" customHeight="1" x14ac:dyDescent="0.15">
      <c r="A53" s="94" t="s">
        <v>68</v>
      </c>
      <c r="B53" s="63" t="s">
        <v>517</v>
      </c>
      <c r="C53" s="97">
        <v>240</v>
      </c>
      <c r="D53" s="128" t="s">
        <v>81</v>
      </c>
      <c r="E53" s="157"/>
      <c r="F53" s="95"/>
      <c r="G53" s="102"/>
      <c r="H53" s="102"/>
      <c r="I53" s="152"/>
      <c r="J53" s="98"/>
      <c r="K53" s="99"/>
      <c r="L53" s="98">
        <f t="shared" si="3"/>
        <v>0</v>
      </c>
      <c r="M53" s="100">
        <f t="shared" si="4"/>
        <v>0</v>
      </c>
      <c r="N53" s="101">
        <f t="shared" si="5"/>
        <v>0</v>
      </c>
    </row>
    <row r="54" spans="1:14" s="17" customFormat="1" ht="34.5" customHeight="1" x14ac:dyDescent="0.15">
      <c r="A54" s="94" t="s">
        <v>69</v>
      </c>
      <c r="B54" s="63" t="s">
        <v>530</v>
      </c>
      <c r="C54" s="97">
        <v>880</v>
      </c>
      <c r="D54" s="128" t="s">
        <v>81</v>
      </c>
      <c r="E54" s="157"/>
      <c r="F54" s="95"/>
      <c r="G54" s="102"/>
      <c r="H54" s="102"/>
      <c r="I54" s="152"/>
      <c r="J54" s="98"/>
      <c r="K54" s="99"/>
      <c r="L54" s="98">
        <f t="shared" si="3"/>
        <v>0</v>
      </c>
      <c r="M54" s="100">
        <f t="shared" si="4"/>
        <v>0</v>
      </c>
      <c r="N54" s="101">
        <f t="shared" si="5"/>
        <v>0</v>
      </c>
    </row>
    <row r="55" spans="1:14" s="17" customFormat="1" ht="34.5" customHeight="1" x14ac:dyDescent="0.15">
      <c r="A55" s="94" t="s">
        <v>70</v>
      </c>
      <c r="B55" s="63" t="s">
        <v>540</v>
      </c>
      <c r="C55" s="97">
        <v>4000</v>
      </c>
      <c r="D55" s="128" t="s">
        <v>81</v>
      </c>
      <c r="E55" s="157"/>
      <c r="F55" s="95"/>
      <c r="G55" s="102"/>
      <c r="H55" s="102"/>
      <c r="I55" s="152"/>
      <c r="J55" s="98"/>
      <c r="K55" s="99"/>
      <c r="L55" s="98">
        <f t="shared" si="3"/>
        <v>0</v>
      </c>
      <c r="M55" s="100">
        <f t="shared" si="4"/>
        <v>0</v>
      </c>
      <c r="N55" s="101">
        <f t="shared" si="5"/>
        <v>0</v>
      </c>
    </row>
    <row r="56" spans="1:14" s="17" customFormat="1" ht="34.5" customHeight="1" x14ac:dyDescent="0.15">
      <c r="A56" s="94" t="s">
        <v>71</v>
      </c>
      <c r="B56" s="63" t="s">
        <v>541</v>
      </c>
      <c r="C56" s="97">
        <v>2000</v>
      </c>
      <c r="D56" s="128" t="s">
        <v>81</v>
      </c>
      <c r="E56" s="157"/>
      <c r="F56" s="95"/>
      <c r="G56" s="102"/>
      <c r="H56" s="102"/>
      <c r="I56" s="152"/>
      <c r="J56" s="98"/>
      <c r="K56" s="99"/>
      <c r="L56" s="98">
        <f t="shared" si="3"/>
        <v>0</v>
      </c>
      <c r="M56" s="100">
        <f t="shared" si="4"/>
        <v>0</v>
      </c>
      <c r="N56" s="101">
        <f t="shared" si="5"/>
        <v>0</v>
      </c>
    </row>
    <row r="57" spans="1:14" s="17" customFormat="1" ht="34.5" customHeight="1" x14ac:dyDescent="0.15">
      <c r="A57" s="94" t="s">
        <v>72</v>
      </c>
      <c r="B57" s="63" t="s">
        <v>510</v>
      </c>
      <c r="C57" s="97">
        <v>160</v>
      </c>
      <c r="D57" s="128" t="s">
        <v>81</v>
      </c>
      <c r="E57" s="157"/>
      <c r="F57" s="95"/>
      <c r="G57" s="102"/>
      <c r="H57" s="102"/>
      <c r="I57" s="152"/>
      <c r="J57" s="98"/>
      <c r="K57" s="99"/>
      <c r="L57" s="98">
        <f t="shared" si="3"/>
        <v>0</v>
      </c>
      <c r="M57" s="100">
        <f t="shared" si="4"/>
        <v>0</v>
      </c>
      <c r="N57" s="101">
        <f t="shared" si="5"/>
        <v>0</v>
      </c>
    </row>
    <row r="58" spans="1:14" s="17" customFormat="1" ht="34.5" customHeight="1" x14ac:dyDescent="0.15">
      <c r="A58" s="94" t="s">
        <v>96</v>
      </c>
      <c r="B58" s="63" t="s">
        <v>479</v>
      </c>
      <c r="C58" s="97">
        <v>120</v>
      </c>
      <c r="D58" s="128" t="s">
        <v>81</v>
      </c>
      <c r="E58" s="157"/>
      <c r="F58" s="95"/>
      <c r="G58" s="102"/>
      <c r="H58" s="102"/>
      <c r="I58" s="152"/>
      <c r="J58" s="98"/>
      <c r="K58" s="99"/>
      <c r="L58" s="98">
        <f t="shared" si="3"/>
        <v>0</v>
      </c>
      <c r="M58" s="100">
        <f t="shared" si="4"/>
        <v>0</v>
      </c>
      <c r="N58" s="101">
        <f t="shared" si="5"/>
        <v>0</v>
      </c>
    </row>
    <row r="59" spans="1:14" s="17" customFormat="1" ht="34.5" customHeight="1" x14ac:dyDescent="0.15">
      <c r="A59" s="94" t="s">
        <v>97</v>
      </c>
      <c r="B59" s="63" t="s">
        <v>450</v>
      </c>
      <c r="C59" s="97">
        <v>4800</v>
      </c>
      <c r="D59" s="128" t="s">
        <v>81</v>
      </c>
      <c r="E59" s="157"/>
      <c r="F59" s="95"/>
      <c r="G59" s="102"/>
      <c r="H59" s="102"/>
      <c r="I59" s="152"/>
      <c r="J59" s="98"/>
      <c r="K59" s="99"/>
      <c r="L59" s="98">
        <f t="shared" si="3"/>
        <v>0</v>
      </c>
      <c r="M59" s="100">
        <f t="shared" si="4"/>
        <v>0</v>
      </c>
      <c r="N59" s="101">
        <f t="shared" si="5"/>
        <v>0</v>
      </c>
    </row>
    <row r="60" spans="1:14" s="17" customFormat="1" ht="34.5" customHeight="1" x14ac:dyDescent="0.15">
      <c r="A60" s="94" t="s">
        <v>98</v>
      </c>
      <c r="B60" s="63" t="s">
        <v>451</v>
      </c>
      <c r="C60" s="97">
        <v>1600</v>
      </c>
      <c r="D60" s="128" t="s">
        <v>81</v>
      </c>
      <c r="E60" s="157"/>
      <c r="F60" s="95"/>
      <c r="G60" s="102"/>
      <c r="H60" s="102"/>
      <c r="I60" s="152"/>
      <c r="J60" s="98"/>
      <c r="K60" s="99"/>
      <c r="L60" s="98">
        <f t="shared" si="3"/>
        <v>0</v>
      </c>
      <c r="M60" s="100">
        <f t="shared" si="4"/>
        <v>0</v>
      </c>
      <c r="N60" s="101">
        <f t="shared" si="5"/>
        <v>0</v>
      </c>
    </row>
    <row r="61" spans="1:14" s="17" customFormat="1" ht="34.5" customHeight="1" x14ac:dyDescent="0.15">
      <c r="A61" s="94" t="s">
        <v>99</v>
      </c>
      <c r="B61" s="63" t="s">
        <v>534</v>
      </c>
      <c r="C61" s="97">
        <v>1200</v>
      </c>
      <c r="D61" s="128" t="s">
        <v>81</v>
      </c>
      <c r="E61" s="157"/>
      <c r="F61" s="95"/>
      <c r="G61" s="102"/>
      <c r="H61" s="102"/>
      <c r="I61" s="152"/>
      <c r="J61" s="98"/>
      <c r="K61" s="99"/>
      <c r="L61" s="98">
        <f t="shared" si="3"/>
        <v>0</v>
      </c>
      <c r="M61" s="100">
        <f t="shared" si="4"/>
        <v>0</v>
      </c>
      <c r="N61" s="101">
        <f t="shared" si="5"/>
        <v>0</v>
      </c>
    </row>
    <row r="62" spans="1:14" s="17" customFormat="1" ht="34.5" customHeight="1" x14ac:dyDescent="0.15">
      <c r="A62" s="94" t="s">
        <v>100</v>
      </c>
      <c r="B62" s="63" t="s">
        <v>520</v>
      </c>
      <c r="C62" s="97">
        <v>320</v>
      </c>
      <c r="D62" s="128" t="s">
        <v>81</v>
      </c>
      <c r="E62" s="157"/>
      <c r="F62" s="95"/>
      <c r="G62" s="102"/>
      <c r="H62" s="102"/>
      <c r="I62" s="152"/>
      <c r="J62" s="98"/>
      <c r="K62" s="99"/>
      <c r="L62" s="98">
        <f t="shared" si="3"/>
        <v>0</v>
      </c>
      <c r="M62" s="100">
        <f t="shared" si="4"/>
        <v>0</v>
      </c>
      <c r="N62" s="101">
        <f t="shared" si="5"/>
        <v>0</v>
      </c>
    </row>
    <row r="63" spans="1:14" s="17" customFormat="1" ht="34.5" customHeight="1" x14ac:dyDescent="0.15">
      <c r="A63" s="94" t="s">
        <v>101</v>
      </c>
      <c r="B63" s="63" t="s">
        <v>466</v>
      </c>
      <c r="C63" s="97">
        <v>20</v>
      </c>
      <c r="D63" s="128" t="s">
        <v>81</v>
      </c>
      <c r="E63" s="157"/>
      <c r="F63" s="95"/>
      <c r="G63" s="102"/>
      <c r="H63" s="102"/>
      <c r="I63" s="152"/>
      <c r="J63" s="98"/>
      <c r="K63" s="99"/>
      <c r="L63" s="98">
        <f t="shared" si="3"/>
        <v>0</v>
      </c>
      <c r="M63" s="100">
        <f t="shared" si="4"/>
        <v>0</v>
      </c>
      <c r="N63" s="101">
        <f t="shared" si="5"/>
        <v>0</v>
      </c>
    </row>
    <row r="64" spans="1:14" s="17" customFormat="1" ht="34.5" customHeight="1" x14ac:dyDescent="0.15">
      <c r="A64" s="94" t="s">
        <v>102</v>
      </c>
      <c r="B64" s="63" t="s">
        <v>453</v>
      </c>
      <c r="C64" s="97">
        <v>80</v>
      </c>
      <c r="D64" s="128" t="s">
        <v>81</v>
      </c>
      <c r="E64" s="157"/>
      <c r="F64" s="95"/>
      <c r="G64" s="102"/>
      <c r="H64" s="102"/>
      <c r="I64" s="152"/>
      <c r="J64" s="98"/>
      <c r="K64" s="99"/>
      <c r="L64" s="98">
        <f t="shared" si="3"/>
        <v>0</v>
      </c>
      <c r="M64" s="100">
        <f t="shared" si="4"/>
        <v>0</v>
      </c>
      <c r="N64" s="101">
        <f t="shared" si="5"/>
        <v>0</v>
      </c>
    </row>
    <row r="65" spans="1:14" s="17" customFormat="1" ht="34.5" customHeight="1" x14ac:dyDescent="0.15">
      <c r="A65" s="94" t="s">
        <v>103</v>
      </c>
      <c r="B65" s="63" t="s">
        <v>457</v>
      </c>
      <c r="C65" s="97">
        <v>1440</v>
      </c>
      <c r="D65" s="128" t="s">
        <v>81</v>
      </c>
      <c r="E65" s="157"/>
      <c r="F65" s="95"/>
      <c r="G65" s="102"/>
      <c r="H65" s="102"/>
      <c r="I65" s="152"/>
      <c r="J65" s="98"/>
      <c r="K65" s="99"/>
      <c r="L65" s="98">
        <f t="shared" si="3"/>
        <v>0</v>
      </c>
      <c r="M65" s="100">
        <f t="shared" si="4"/>
        <v>0</v>
      </c>
      <c r="N65" s="101">
        <f t="shared" si="5"/>
        <v>0</v>
      </c>
    </row>
    <row r="66" spans="1:14" s="17" customFormat="1" ht="34.5" customHeight="1" x14ac:dyDescent="0.15">
      <c r="A66" s="94" t="s">
        <v>105</v>
      </c>
      <c r="B66" s="63" t="s">
        <v>461</v>
      </c>
      <c r="C66" s="97">
        <v>2400</v>
      </c>
      <c r="D66" s="128" t="s">
        <v>81</v>
      </c>
      <c r="E66" s="157"/>
      <c r="F66" s="95"/>
      <c r="G66" s="102"/>
      <c r="H66" s="102"/>
      <c r="I66" s="152"/>
      <c r="J66" s="98"/>
      <c r="K66" s="99"/>
      <c r="L66" s="98">
        <f t="shared" si="3"/>
        <v>0</v>
      </c>
      <c r="M66" s="100">
        <f t="shared" si="4"/>
        <v>0</v>
      </c>
      <c r="N66" s="101">
        <f t="shared" si="5"/>
        <v>0</v>
      </c>
    </row>
    <row r="67" spans="1:14" s="17" customFormat="1" ht="34.5" customHeight="1" x14ac:dyDescent="0.15">
      <c r="A67" s="94" t="s">
        <v>106</v>
      </c>
      <c r="B67" s="63" t="s">
        <v>462</v>
      </c>
      <c r="C67" s="97">
        <v>2600</v>
      </c>
      <c r="D67" s="128" t="s">
        <v>81</v>
      </c>
      <c r="E67" s="157"/>
      <c r="F67" s="95"/>
      <c r="G67" s="102"/>
      <c r="H67" s="102"/>
      <c r="I67" s="152"/>
      <c r="J67" s="98"/>
      <c r="K67" s="99"/>
      <c r="L67" s="98">
        <f t="shared" si="3"/>
        <v>0</v>
      </c>
      <c r="M67" s="100">
        <f t="shared" si="4"/>
        <v>0</v>
      </c>
      <c r="N67" s="101">
        <f t="shared" si="5"/>
        <v>0</v>
      </c>
    </row>
    <row r="68" spans="1:14" s="17" customFormat="1" ht="34.5" customHeight="1" x14ac:dyDescent="0.15">
      <c r="A68" s="94" t="s">
        <v>107</v>
      </c>
      <c r="B68" s="63" t="s">
        <v>478</v>
      </c>
      <c r="C68" s="97">
        <v>72</v>
      </c>
      <c r="D68" s="128" t="s">
        <v>81</v>
      </c>
      <c r="E68" s="157"/>
      <c r="F68" s="95"/>
      <c r="G68" s="102"/>
      <c r="H68" s="102"/>
      <c r="I68" s="152"/>
      <c r="J68" s="98"/>
      <c r="K68" s="99"/>
      <c r="L68" s="98">
        <f t="shared" si="3"/>
        <v>0</v>
      </c>
      <c r="M68" s="100">
        <f t="shared" si="4"/>
        <v>0</v>
      </c>
      <c r="N68" s="101">
        <f t="shared" si="5"/>
        <v>0</v>
      </c>
    </row>
    <row r="69" spans="1:14" s="17" customFormat="1" ht="34.5" customHeight="1" x14ac:dyDescent="0.15">
      <c r="A69" s="94" t="s">
        <v>108</v>
      </c>
      <c r="B69" s="63" t="s">
        <v>488</v>
      </c>
      <c r="C69" s="97">
        <v>1920</v>
      </c>
      <c r="D69" s="128" t="s">
        <v>81</v>
      </c>
      <c r="E69" s="157"/>
      <c r="F69" s="95"/>
      <c r="G69" s="102"/>
      <c r="H69" s="102"/>
      <c r="I69" s="152"/>
      <c r="J69" s="98"/>
      <c r="K69" s="99"/>
      <c r="L69" s="98">
        <f t="shared" si="3"/>
        <v>0</v>
      </c>
      <c r="M69" s="100">
        <f t="shared" si="4"/>
        <v>0</v>
      </c>
      <c r="N69" s="101">
        <f t="shared" si="5"/>
        <v>0</v>
      </c>
    </row>
    <row r="70" spans="1:14" s="17" customFormat="1" ht="34.5" customHeight="1" x14ac:dyDescent="0.15">
      <c r="A70" s="94" t="s">
        <v>109</v>
      </c>
      <c r="B70" s="63" t="s">
        <v>469</v>
      </c>
      <c r="C70" s="97">
        <v>40</v>
      </c>
      <c r="D70" s="128" t="s">
        <v>81</v>
      </c>
      <c r="E70" s="157"/>
      <c r="F70" s="95"/>
      <c r="G70" s="102"/>
      <c r="H70" s="102"/>
      <c r="I70" s="152"/>
      <c r="J70" s="98"/>
      <c r="K70" s="99"/>
      <c r="L70" s="98">
        <f t="shared" si="3"/>
        <v>0</v>
      </c>
      <c r="M70" s="100">
        <f t="shared" si="4"/>
        <v>0</v>
      </c>
      <c r="N70" s="101">
        <f t="shared" si="5"/>
        <v>0</v>
      </c>
    </row>
    <row r="71" spans="1:14" s="17" customFormat="1" ht="34.5" customHeight="1" x14ac:dyDescent="0.15">
      <c r="A71" s="94" t="s">
        <v>110</v>
      </c>
      <c r="B71" s="63" t="s">
        <v>464</v>
      </c>
      <c r="C71" s="97">
        <v>5200</v>
      </c>
      <c r="D71" s="128" t="s">
        <v>81</v>
      </c>
      <c r="E71" s="157"/>
      <c r="F71" s="95"/>
      <c r="G71" s="102"/>
      <c r="H71" s="102"/>
      <c r="I71" s="152"/>
      <c r="J71" s="98"/>
      <c r="K71" s="99"/>
      <c r="L71" s="98">
        <f t="shared" si="3"/>
        <v>0</v>
      </c>
      <c r="M71" s="100">
        <f t="shared" si="4"/>
        <v>0</v>
      </c>
      <c r="N71" s="101">
        <f t="shared" si="5"/>
        <v>0</v>
      </c>
    </row>
    <row r="72" spans="1:14" s="17" customFormat="1" ht="34.5" customHeight="1" x14ac:dyDescent="0.15">
      <c r="A72" s="94" t="s">
        <v>111</v>
      </c>
      <c r="B72" s="63" t="s">
        <v>454</v>
      </c>
      <c r="C72" s="97">
        <v>920</v>
      </c>
      <c r="D72" s="128" t="s">
        <v>81</v>
      </c>
      <c r="E72" s="157"/>
      <c r="F72" s="95"/>
      <c r="G72" s="102"/>
      <c r="H72" s="102"/>
      <c r="I72" s="152"/>
      <c r="J72" s="98"/>
      <c r="K72" s="99"/>
      <c r="L72" s="98">
        <f t="shared" si="3"/>
        <v>0</v>
      </c>
      <c r="M72" s="100">
        <f t="shared" si="4"/>
        <v>0</v>
      </c>
      <c r="N72" s="101">
        <f t="shared" si="5"/>
        <v>0</v>
      </c>
    </row>
    <row r="73" spans="1:14" s="17" customFormat="1" ht="34.5" customHeight="1" x14ac:dyDescent="0.15">
      <c r="A73" s="94" t="s">
        <v>112</v>
      </c>
      <c r="B73" s="63" t="s">
        <v>509</v>
      </c>
      <c r="C73" s="97">
        <v>160</v>
      </c>
      <c r="D73" s="128" t="s">
        <v>81</v>
      </c>
      <c r="E73" s="157"/>
      <c r="F73" s="95"/>
      <c r="G73" s="102"/>
      <c r="H73" s="102"/>
      <c r="I73" s="152"/>
      <c r="J73" s="98"/>
      <c r="K73" s="99"/>
      <c r="L73" s="98">
        <f t="shared" si="3"/>
        <v>0</v>
      </c>
      <c r="M73" s="100">
        <f t="shared" si="4"/>
        <v>0</v>
      </c>
      <c r="N73" s="101">
        <f t="shared" si="5"/>
        <v>0</v>
      </c>
    </row>
    <row r="74" spans="1:14" s="17" customFormat="1" ht="34.5" customHeight="1" x14ac:dyDescent="0.15">
      <c r="A74" s="94" t="s">
        <v>113</v>
      </c>
      <c r="B74" s="63" t="s">
        <v>460</v>
      </c>
      <c r="C74" s="97">
        <v>2000</v>
      </c>
      <c r="D74" s="128" t="s">
        <v>81</v>
      </c>
      <c r="E74" s="157"/>
      <c r="F74" s="95"/>
      <c r="G74" s="102"/>
      <c r="H74" s="102"/>
      <c r="I74" s="152"/>
      <c r="J74" s="98"/>
      <c r="K74" s="99"/>
      <c r="L74" s="98">
        <f t="shared" si="3"/>
        <v>0</v>
      </c>
      <c r="M74" s="100">
        <f t="shared" si="4"/>
        <v>0</v>
      </c>
      <c r="N74" s="101">
        <f t="shared" si="5"/>
        <v>0</v>
      </c>
    </row>
    <row r="75" spans="1:14" s="17" customFormat="1" ht="34.5" customHeight="1" x14ac:dyDescent="0.15">
      <c r="A75" s="94" t="s">
        <v>114</v>
      </c>
      <c r="B75" s="63" t="s">
        <v>489</v>
      </c>
      <c r="C75" s="97">
        <v>1680</v>
      </c>
      <c r="D75" s="128" t="s">
        <v>81</v>
      </c>
      <c r="E75" s="157"/>
      <c r="F75" s="95"/>
      <c r="G75" s="102"/>
      <c r="H75" s="102"/>
      <c r="I75" s="152"/>
      <c r="J75" s="98"/>
      <c r="K75" s="99"/>
      <c r="L75" s="98">
        <f t="shared" si="3"/>
        <v>0</v>
      </c>
      <c r="M75" s="100">
        <f t="shared" si="4"/>
        <v>0</v>
      </c>
      <c r="N75" s="101">
        <f t="shared" si="5"/>
        <v>0</v>
      </c>
    </row>
    <row r="76" spans="1:14" s="17" customFormat="1" ht="34.5" customHeight="1" x14ac:dyDescent="0.15">
      <c r="A76" s="94" t="s">
        <v>115</v>
      </c>
      <c r="B76" s="63" t="s">
        <v>501</v>
      </c>
      <c r="C76" s="97">
        <v>80</v>
      </c>
      <c r="D76" s="128" t="s">
        <v>81</v>
      </c>
      <c r="E76" s="157"/>
      <c r="F76" s="95"/>
      <c r="G76" s="102"/>
      <c r="H76" s="102"/>
      <c r="I76" s="152"/>
      <c r="J76" s="98"/>
      <c r="K76" s="99"/>
      <c r="L76" s="98">
        <f t="shared" si="3"/>
        <v>0</v>
      </c>
      <c r="M76" s="100">
        <f t="shared" si="4"/>
        <v>0</v>
      </c>
      <c r="N76" s="101">
        <f t="shared" si="5"/>
        <v>0</v>
      </c>
    </row>
    <row r="77" spans="1:14" s="17" customFormat="1" ht="34.5" customHeight="1" x14ac:dyDescent="0.15">
      <c r="A77" s="94" t="s">
        <v>116</v>
      </c>
      <c r="B77" s="63" t="s">
        <v>475</v>
      </c>
      <c r="C77" s="97">
        <v>60</v>
      </c>
      <c r="D77" s="128" t="s">
        <v>81</v>
      </c>
      <c r="E77" s="157"/>
      <c r="F77" s="95"/>
      <c r="G77" s="102"/>
      <c r="H77" s="102"/>
      <c r="I77" s="152"/>
      <c r="J77" s="98"/>
      <c r="K77" s="99"/>
      <c r="L77" s="98">
        <f t="shared" si="3"/>
        <v>0</v>
      </c>
      <c r="M77" s="100">
        <f t="shared" si="4"/>
        <v>0</v>
      </c>
      <c r="N77" s="101">
        <f t="shared" si="5"/>
        <v>0</v>
      </c>
    </row>
    <row r="78" spans="1:14" s="17" customFormat="1" ht="34.5" customHeight="1" x14ac:dyDescent="0.15">
      <c r="A78" s="94" t="s">
        <v>117</v>
      </c>
      <c r="B78" s="63" t="s">
        <v>523</v>
      </c>
      <c r="C78" s="97">
        <v>400</v>
      </c>
      <c r="D78" s="128" t="s">
        <v>81</v>
      </c>
      <c r="E78" s="157"/>
      <c r="F78" s="95"/>
      <c r="G78" s="102"/>
      <c r="H78" s="102"/>
      <c r="I78" s="152"/>
      <c r="J78" s="98"/>
      <c r="K78" s="99"/>
      <c r="L78" s="98">
        <f t="shared" si="3"/>
        <v>0</v>
      </c>
      <c r="M78" s="100">
        <f t="shared" si="4"/>
        <v>0</v>
      </c>
      <c r="N78" s="101">
        <f t="shared" si="5"/>
        <v>0</v>
      </c>
    </row>
    <row r="79" spans="1:14" s="17" customFormat="1" ht="34.5" customHeight="1" x14ac:dyDescent="0.15">
      <c r="A79" s="94" t="s">
        <v>118</v>
      </c>
      <c r="B79" s="63" t="s">
        <v>515</v>
      </c>
      <c r="C79" s="97">
        <v>200</v>
      </c>
      <c r="D79" s="128" t="s">
        <v>81</v>
      </c>
      <c r="E79" s="157"/>
      <c r="F79" s="95"/>
      <c r="G79" s="102"/>
      <c r="H79" s="102"/>
      <c r="I79" s="152"/>
      <c r="J79" s="98"/>
      <c r="K79" s="99"/>
      <c r="L79" s="98">
        <f t="shared" si="3"/>
        <v>0</v>
      </c>
      <c r="M79" s="100">
        <f t="shared" si="4"/>
        <v>0</v>
      </c>
      <c r="N79" s="101">
        <f t="shared" si="5"/>
        <v>0</v>
      </c>
    </row>
    <row r="80" spans="1:14" s="17" customFormat="1" ht="34.5" customHeight="1" x14ac:dyDescent="0.15">
      <c r="A80" s="94" t="s">
        <v>119</v>
      </c>
      <c r="B80" s="63" t="s">
        <v>524</v>
      </c>
      <c r="C80" s="97">
        <v>400</v>
      </c>
      <c r="D80" s="128" t="s">
        <v>81</v>
      </c>
      <c r="E80" s="157"/>
      <c r="F80" s="95"/>
      <c r="G80" s="102"/>
      <c r="H80" s="102"/>
      <c r="I80" s="152"/>
      <c r="J80" s="98"/>
      <c r="K80" s="99"/>
      <c r="L80" s="98">
        <f t="shared" ref="L80:L109" si="6">J80*K80</f>
        <v>0</v>
      </c>
      <c r="M80" s="100">
        <f t="shared" ref="M80:M109" si="7">J80+L80</f>
        <v>0</v>
      </c>
      <c r="N80" s="101">
        <f t="shared" ref="N80:N109" si="8">$C80*M80</f>
        <v>0</v>
      </c>
    </row>
    <row r="81" spans="1:14" s="17" customFormat="1" ht="34.5" customHeight="1" x14ac:dyDescent="0.15">
      <c r="A81" s="94" t="s">
        <v>120</v>
      </c>
      <c r="B81" s="63" t="s">
        <v>525</v>
      </c>
      <c r="C81" s="97">
        <v>400</v>
      </c>
      <c r="D81" s="128" t="s">
        <v>81</v>
      </c>
      <c r="E81" s="157"/>
      <c r="F81" s="95"/>
      <c r="G81" s="102"/>
      <c r="H81" s="102"/>
      <c r="I81" s="152"/>
      <c r="J81" s="98"/>
      <c r="K81" s="99"/>
      <c r="L81" s="98">
        <f t="shared" si="6"/>
        <v>0</v>
      </c>
      <c r="M81" s="100">
        <f t="shared" si="7"/>
        <v>0</v>
      </c>
      <c r="N81" s="101">
        <f t="shared" si="8"/>
        <v>0</v>
      </c>
    </row>
    <row r="82" spans="1:14" s="17" customFormat="1" ht="34.5" customHeight="1" x14ac:dyDescent="0.15">
      <c r="A82" s="94" t="s">
        <v>121</v>
      </c>
      <c r="B82" s="63" t="s">
        <v>503</v>
      </c>
      <c r="C82" s="97">
        <v>120</v>
      </c>
      <c r="D82" s="128" t="s">
        <v>81</v>
      </c>
      <c r="E82" s="157"/>
      <c r="F82" s="95"/>
      <c r="G82" s="102"/>
      <c r="H82" s="102"/>
      <c r="I82" s="152"/>
      <c r="J82" s="98"/>
      <c r="K82" s="99"/>
      <c r="L82" s="98">
        <f t="shared" si="6"/>
        <v>0</v>
      </c>
      <c r="M82" s="100">
        <f t="shared" si="7"/>
        <v>0</v>
      </c>
      <c r="N82" s="101">
        <f t="shared" si="8"/>
        <v>0</v>
      </c>
    </row>
    <row r="83" spans="1:14" s="17" customFormat="1" ht="34.5" customHeight="1" x14ac:dyDescent="0.15">
      <c r="A83" s="94" t="s">
        <v>129</v>
      </c>
      <c r="B83" s="63" t="s">
        <v>536</v>
      </c>
      <c r="C83" s="97">
        <v>3400</v>
      </c>
      <c r="D83" s="128" t="s">
        <v>81</v>
      </c>
      <c r="E83" s="157"/>
      <c r="F83" s="95"/>
      <c r="G83" s="102"/>
      <c r="H83" s="102"/>
      <c r="I83" s="152"/>
      <c r="J83" s="98"/>
      <c r="K83" s="99"/>
      <c r="L83" s="98">
        <f t="shared" si="6"/>
        <v>0</v>
      </c>
      <c r="M83" s="100">
        <f t="shared" si="7"/>
        <v>0</v>
      </c>
      <c r="N83" s="101">
        <f t="shared" si="8"/>
        <v>0</v>
      </c>
    </row>
    <row r="84" spans="1:14" s="17" customFormat="1" ht="34.5" customHeight="1" x14ac:dyDescent="0.15">
      <c r="A84" s="94" t="s">
        <v>130</v>
      </c>
      <c r="B84" s="63" t="s">
        <v>497</v>
      </c>
      <c r="C84" s="97">
        <v>40</v>
      </c>
      <c r="D84" s="128" t="s">
        <v>81</v>
      </c>
      <c r="E84" s="157"/>
      <c r="F84" s="95"/>
      <c r="G84" s="102"/>
      <c r="H84" s="102"/>
      <c r="I84" s="152"/>
      <c r="J84" s="98"/>
      <c r="K84" s="99"/>
      <c r="L84" s="98">
        <f t="shared" si="6"/>
        <v>0</v>
      </c>
      <c r="M84" s="100">
        <f t="shared" si="7"/>
        <v>0</v>
      </c>
      <c r="N84" s="101">
        <f t="shared" si="8"/>
        <v>0</v>
      </c>
    </row>
    <row r="85" spans="1:14" s="17" customFormat="1" ht="34.5" customHeight="1" x14ac:dyDescent="0.15">
      <c r="A85" s="94" t="s">
        <v>131</v>
      </c>
      <c r="B85" s="63" t="s">
        <v>504</v>
      </c>
      <c r="C85" s="97">
        <v>120</v>
      </c>
      <c r="D85" s="128" t="s">
        <v>81</v>
      </c>
      <c r="E85" s="157"/>
      <c r="F85" s="95"/>
      <c r="G85" s="102"/>
      <c r="H85" s="102"/>
      <c r="I85" s="152"/>
      <c r="J85" s="98"/>
      <c r="K85" s="99"/>
      <c r="L85" s="98">
        <f t="shared" si="6"/>
        <v>0</v>
      </c>
      <c r="M85" s="100">
        <f t="shared" si="7"/>
        <v>0</v>
      </c>
      <c r="N85" s="101">
        <f t="shared" si="8"/>
        <v>0</v>
      </c>
    </row>
    <row r="86" spans="1:14" s="17" customFormat="1" ht="34.5" customHeight="1" x14ac:dyDescent="0.15">
      <c r="A86" s="94" t="s">
        <v>132</v>
      </c>
      <c r="B86" s="63" t="s">
        <v>458</v>
      </c>
      <c r="C86" s="97">
        <v>1600</v>
      </c>
      <c r="D86" s="128" t="s">
        <v>81</v>
      </c>
      <c r="E86" s="157"/>
      <c r="F86" s="95"/>
      <c r="G86" s="102"/>
      <c r="H86" s="102"/>
      <c r="I86" s="152"/>
      <c r="J86" s="98"/>
      <c r="K86" s="99"/>
      <c r="L86" s="98">
        <f t="shared" si="6"/>
        <v>0</v>
      </c>
      <c r="M86" s="100">
        <f t="shared" si="7"/>
        <v>0</v>
      </c>
      <c r="N86" s="101">
        <f t="shared" si="8"/>
        <v>0</v>
      </c>
    </row>
    <row r="87" spans="1:14" s="17" customFormat="1" ht="34.5" customHeight="1" x14ac:dyDescent="0.15">
      <c r="A87" s="94" t="s">
        <v>133</v>
      </c>
      <c r="B87" s="63" t="s">
        <v>526</v>
      </c>
      <c r="C87" s="97">
        <v>400</v>
      </c>
      <c r="D87" s="128" t="s">
        <v>81</v>
      </c>
      <c r="E87" s="157"/>
      <c r="F87" s="95"/>
      <c r="G87" s="102"/>
      <c r="H87" s="102"/>
      <c r="I87" s="152"/>
      <c r="J87" s="98"/>
      <c r="K87" s="99"/>
      <c r="L87" s="98">
        <f t="shared" si="6"/>
        <v>0</v>
      </c>
      <c r="M87" s="100">
        <f t="shared" si="7"/>
        <v>0</v>
      </c>
      <c r="N87" s="101">
        <f t="shared" si="8"/>
        <v>0</v>
      </c>
    </row>
    <row r="88" spans="1:14" s="17" customFormat="1" ht="34.5" customHeight="1" x14ac:dyDescent="0.15">
      <c r="A88" s="94" t="s">
        <v>134</v>
      </c>
      <c r="B88" s="63" t="s">
        <v>502</v>
      </c>
      <c r="C88" s="97">
        <v>80</v>
      </c>
      <c r="D88" s="128" t="s">
        <v>81</v>
      </c>
      <c r="E88" s="157"/>
      <c r="F88" s="95"/>
      <c r="G88" s="102"/>
      <c r="H88" s="102"/>
      <c r="I88" s="152"/>
      <c r="J88" s="98"/>
      <c r="K88" s="99"/>
      <c r="L88" s="98">
        <f t="shared" si="6"/>
        <v>0</v>
      </c>
      <c r="M88" s="100">
        <f t="shared" si="7"/>
        <v>0</v>
      </c>
      <c r="N88" s="101">
        <f t="shared" si="8"/>
        <v>0</v>
      </c>
    </row>
    <row r="89" spans="1:14" s="17" customFormat="1" ht="34.5" customHeight="1" x14ac:dyDescent="0.15">
      <c r="A89" s="94" t="s">
        <v>135</v>
      </c>
      <c r="B89" s="63" t="s">
        <v>508</v>
      </c>
      <c r="C89" s="97">
        <v>140</v>
      </c>
      <c r="D89" s="128" t="s">
        <v>81</v>
      </c>
      <c r="E89" s="157"/>
      <c r="F89" s="95"/>
      <c r="G89" s="102"/>
      <c r="H89" s="102"/>
      <c r="I89" s="152"/>
      <c r="J89" s="98"/>
      <c r="K89" s="99"/>
      <c r="L89" s="98">
        <f t="shared" si="6"/>
        <v>0</v>
      </c>
      <c r="M89" s="100">
        <f t="shared" si="7"/>
        <v>0</v>
      </c>
      <c r="N89" s="101">
        <f t="shared" si="8"/>
        <v>0</v>
      </c>
    </row>
    <row r="90" spans="1:14" s="17" customFormat="1" ht="34.5" customHeight="1" x14ac:dyDescent="0.15">
      <c r="A90" s="94" t="s">
        <v>136</v>
      </c>
      <c r="B90" s="63" t="s">
        <v>527</v>
      </c>
      <c r="C90" s="97">
        <v>520</v>
      </c>
      <c r="D90" s="128" t="s">
        <v>81</v>
      </c>
      <c r="E90" s="157"/>
      <c r="F90" s="95"/>
      <c r="G90" s="102"/>
      <c r="H90" s="102"/>
      <c r="I90" s="152"/>
      <c r="J90" s="98"/>
      <c r="K90" s="99"/>
      <c r="L90" s="98">
        <f t="shared" si="6"/>
        <v>0</v>
      </c>
      <c r="M90" s="100">
        <f t="shared" si="7"/>
        <v>0</v>
      </c>
      <c r="N90" s="101">
        <f t="shared" si="8"/>
        <v>0</v>
      </c>
    </row>
    <row r="91" spans="1:14" s="17" customFormat="1" ht="34.5" customHeight="1" x14ac:dyDescent="0.15">
      <c r="A91" s="94" t="s">
        <v>137</v>
      </c>
      <c r="B91" s="63" t="s">
        <v>490</v>
      </c>
      <c r="C91" s="97">
        <v>1000</v>
      </c>
      <c r="D91" s="128" t="s">
        <v>81</v>
      </c>
      <c r="E91" s="157"/>
      <c r="F91" s="95"/>
      <c r="G91" s="102"/>
      <c r="H91" s="102"/>
      <c r="I91" s="152"/>
      <c r="J91" s="98"/>
      <c r="K91" s="99"/>
      <c r="L91" s="98">
        <f t="shared" si="6"/>
        <v>0</v>
      </c>
      <c r="M91" s="100">
        <f t="shared" si="7"/>
        <v>0</v>
      </c>
      <c r="N91" s="101">
        <f t="shared" si="8"/>
        <v>0</v>
      </c>
    </row>
    <row r="92" spans="1:14" s="17" customFormat="1" ht="34.5" customHeight="1" x14ac:dyDescent="0.15">
      <c r="A92" s="94" t="s">
        <v>138</v>
      </c>
      <c r="B92" s="63" t="s">
        <v>467</v>
      </c>
      <c r="C92" s="97">
        <v>20</v>
      </c>
      <c r="D92" s="128" t="s">
        <v>81</v>
      </c>
      <c r="E92" s="157"/>
      <c r="F92" s="95"/>
      <c r="G92" s="102"/>
      <c r="H92" s="102"/>
      <c r="I92" s="152"/>
      <c r="J92" s="98"/>
      <c r="K92" s="99"/>
      <c r="L92" s="98">
        <f t="shared" si="6"/>
        <v>0</v>
      </c>
      <c r="M92" s="100">
        <f t="shared" si="7"/>
        <v>0</v>
      </c>
      <c r="N92" s="101">
        <f t="shared" si="8"/>
        <v>0</v>
      </c>
    </row>
    <row r="93" spans="1:14" s="17" customFormat="1" ht="34.5" customHeight="1" x14ac:dyDescent="0.15">
      <c r="A93" s="94" t="s">
        <v>139</v>
      </c>
      <c r="B93" s="63" t="s">
        <v>499</v>
      </c>
      <c r="C93" s="97">
        <v>60</v>
      </c>
      <c r="D93" s="128" t="s">
        <v>81</v>
      </c>
      <c r="E93" s="157"/>
      <c r="F93" s="95"/>
      <c r="G93" s="102"/>
      <c r="H93" s="102"/>
      <c r="I93" s="152"/>
      <c r="J93" s="98"/>
      <c r="K93" s="99"/>
      <c r="L93" s="98">
        <f t="shared" si="6"/>
        <v>0</v>
      </c>
      <c r="M93" s="100">
        <f t="shared" si="7"/>
        <v>0</v>
      </c>
      <c r="N93" s="101">
        <f t="shared" si="8"/>
        <v>0</v>
      </c>
    </row>
    <row r="94" spans="1:14" s="17" customFormat="1" ht="34.5" customHeight="1" x14ac:dyDescent="0.15">
      <c r="A94" s="94" t="s">
        <v>140</v>
      </c>
      <c r="B94" s="63" t="s">
        <v>471</v>
      </c>
      <c r="C94" s="97">
        <v>40</v>
      </c>
      <c r="D94" s="128" t="s">
        <v>81</v>
      </c>
      <c r="E94" s="157"/>
      <c r="F94" s="95"/>
      <c r="G94" s="102"/>
      <c r="H94" s="102"/>
      <c r="I94" s="152"/>
      <c r="J94" s="98"/>
      <c r="K94" s="99"/>
      <c r="L94" s="98">
        <f t="shared" si="6"/>
        <v>0</v>
      </c>
      <c r="M94" s="100">
        <f t="shared" si="7"/>
        <v>0</v>
      </c>
      <c r="N94" s="101">
        <f t="shared" si="8"/>
        <v>0</v>
      </c>
    </row>
    <row r="95" spans="1:14" s="17" customFormat="1" ht="34.5" customHeight="1" x14ac:dyDescent="0.15">
      <c r="A95" s="94" t="s">
        <v>141</v>
      </c>
      <c r="B95" s="63" t="s">
        <v>491</v>
      </c>
      <c r="C95" s="97">
        <v>400</v>
      </c>
      <c r="D95" s="128" t="s">
        <v>81</v>
      </c>
      <c r="E95" s="157"/>
      <c r="F95" s="95"/>
      <c r="G95" s="102"/>
      <c r="H95" s="102"/>
      <c r="I95" s="152"/>
      <c r="J95" s="98"/>
      <c r="K95" s="99"/>
      <c r="L95" s="98">
        <f t="shared" si="6"/>
        <v>0</v>
      </c>
      <c r="M95" s="100">
        <f t="shared" si="7"/>
        <v>0</v>
      </c>
      <c r="N95" s="101">
        <f t="shared" si="8"/>
        <v>0</v>
      </c>
    </row>
    <row r="96" spans="1:14" s="17" customFormat="1" ht="34.5" customHeight="1" x14ac:dyDescent="0.15">
      <c r="A96" s="94" t="s">
        <v>142</v>
      </c>
      <c r="B96" s="63" t="s">
        <v>474</v>
      </c>
      <c r="C96" s="97">
        <v>48</v>
      </c>
      <c r="D96" s="128" t="s">
        <v>81</v>
      </c>
      <c r="E96" s="157"/>
      <c r="F96" s="95"/>
      <c r="G96" s="102"/>
      <c r="H96" s="102"/>
      <c r="I96" s="152"/>
      <c r="J96" s="98"/>
      <c r="K96" s="99"/>
      <c r="L96" s="98">
        <f t="shared" si="6"/>
        <v>0</v>
      </c>
      <c r="M96" s="100">
        <f t="shared" si="7"/>
        <v>0</v>
      </c>
      <c r="N96" s="101">
        <f t="shared" si="8"/>
        <v>0</v>
      </c>
    </row>
    <row r="97" spans="1:14" s="17" customFormat="1" ht="34.5" customHeight="1" x14ac:dyDescent="0.15">
      <c r="A97" s="94" t="s">
        <v>143</v>
      </c>
      <c r="B97" s="63" t="s">
        <v>496</v>
      </c>
      <c r="C97" s="97">
        <v>20</v>
      </c>
      <c r="D97" s="128" t="s">
        <v>81</v>
      </c>
      <c r="E97" s="157"/>
      <c r="F97" s="95"/>
      <c r="G97" s="102"/>
      <c r="H97" s="102"/>
      <c r="I97" s="152"/>
      <c r="J97" s="98"/>
      <c r="K97" s="99"/>
      <c r="L97" s="98">
        <f t="shared" si="6"/>
        <v>0</v>
      </c>
      <c r="M97" s="100">
        <f t="shared" si="7"/>
        <v>0</v>
      </c>
      <c r="N97" s="101">
        <f t="shared" si="8"/>
        <v>0</v>
      </c>
    </row>
    <row r="98" spans="1:14" s="17" customFormat="1" ht="34.5" customHeight="1" x14ac:dyDescent="0.15">
      <c r="A98" s="94" t="s">
        <v>144</v>
      </c>
      <c r="B98" s="63" t="s">
        <v>518</v>
      </c>
      <c r="C98" s="97">
        <v>240</v>
      </c>
      <c r="D98" s="128" t="s">
        <v>81</v>
      </c>
      <c r="E98" s="157"/>
      <c r="F98" s="95"/>
      <c r="G98" s="102"/>
      <c r="H98" s="102"/>
      <c r="I98" s="152"/>
      <c r="J98" s="98"/>
      <c r="K98" s="99"/>
      <c r="L98" s="98">
        <f t="shared" si="6"/>
        <v>0</v>
      </c>
      <c r="M98" s="100">
        <f t="shared" si="7"/>
        <v>0</v>
      </c>
      <c r="N98" s="101">
        <f t="shared" si="8"/>
        <v>0</v>
      </c>
    </row>
    <row r="99" spans="1:14" s="17" customFormat="1" ht="34.5" customHeight="1" x14ac:dyDescent="0.15">
      <c r="A99" s="94" t="s">
        <v>145</v>
      </c>
      <c r="B99" s="63" t="s">
        <v>505</v>
      </c>
      <c r="C99" s="97">
        <v>120</v>
      </c>
      <c r="D99" s="128" t="s">
        <v>81</v>
      </c>
      <c r="E99" s="157"/>
      <c r="F99" s="95"/>
      <c r="G99" s="102"/>
      <c r="H99" s="102"/>
      <c r="I99" s="152"/>
      <c r="J99" s="98"/>
      <c r="K99" s="99"/>
      <c r="L99" s="98">
        <f t="shared" si="6"/>
        <v>0</v>
      </c>
      <c r="M99" s="100">
        <f t="shared" si="7"/>
        <v>0</v>
      </c>
      <c r="N99" s="101">
        <f t="shared" si="8"/>
        <v>0</v>
      </c>
    </row>
    <row r="100" spans="1:14" s="17" customFormat="1" ht="34.5" customHeight="1" x14ac:dyDescent="0.15">
      <c r="A100" s="94" t="s">
        <v>146</v>
      </c>
      <c r="B100" s="63" t="s">
        <v>506</v>
      </c>
      <c r="C100" s="97">
        <v>120</v>
      </c>
      <c r="D100" s="128" t="s">
        <v>81</v>
      </c>
      <c r="E100" s="157"/>
      <c r="F100" s="95"/>
      <c r="G100" s="102"/>
      <c r="H100" s="102"/>
      <c r="I100" s="152"/>
      <c r="J100" s="98"/>
      <c r="K100" s="99"/>
      <c r="L100" s="98">
        <f t="shared" si="6"/>
        <v>0</v>
      </c>
      <c r="M100" s="100">
        <f t="shared" si="7"/>
        <v>0</v>
      </c>
      <c r="N100" s="101">
        <f t="shared" si="8"/>
        <v>0</v>
      </c>
    </row>
    <row r="101" spans="1:14" s="17" customFormat="1" ht="34.5" customHeight="1" x14ac:dyDescent="0.15">
      <c r="A101" s="94" t="s">
        <v>147</v>
      </c>
      <c r="B101" s="63" t="s">
        <v>538</v>
      </c>
      <c r="C101" s="97">
        <v>4400</v>
      </c>
      <c r="D101" s="128" t="s">
        <v>81</v>
      </c>
      <c r="E101" s="157"/>
      <c r="F101" s="95"/>
      <c r="G101" s="102"/>
      <c r="H101" s="102"/>
      <c r="I101" s="152"/>
      <c r="J101" s="98"/>
      <c r="K101" s="99"/>
      <c r="L101" s="98">
        <f t="shared" si="6"/>
        <v>0</v>
      </c>
      <c r="M101" s="100">
        <f t="shared" si="7"/>
        <v>0</v>
      </c>
      <c r="N101" s="101">
        <f t="shared" si="8"/>
        <v>0</v>
      </c>
    </row>
    <row r="102" spans="1:14" s="17" customFormat="1" ht="34.5" customHeight="1" x14ac:dyDescent="0.15">
      <c r="A102" s="94" t="s">
        <v>148</v>
      </c>
      <c r="B102" s="63" t="s">
        <v>516</v>
      </c>
      <c r="C102" s="97">
        <v>200</v>
      </c>
      <c r="D102" s="128" t="s">
        <v>81</v>
      </c>
      <c r="E102" s="157"/>
      <c r="F102" s="95"/>
      <c r="G102" s="102"/>
      <c r="H102" s="102"/>
      <c r="I102" s="152"/>
      <c r="J102" s="98"/>
      <c r="K102" s="99"/>
      <c r="L102" s="98">
        <f t="shared" si="6"/>
        <v>0</v>
      </c>
      <c r="M102" s="100">
        <f t="shared" si="7"/>
        <v>0</v>
      </c>
      <c r="N102" s="101">
        <f t="shared" si="8"/>
        <v>0</v>
      </c>
    </row>
    <row r="103" spans="1:14" s="17" customFormat="1" ht="34.5" customHeight="1" x14ac:dyDescent="0.15">
      <c r="A103" s="94" t="s">
        <v>149</v>
      </c>
      <c r="B103" s="63" t="s">
        <v>494</v>
      </c>
      <c r="C103" s="97">
        <v>8</v>
      </c>
      <c r="D103" s="128" t="s">
        <v>81</v>
      </c>
      <c r="E103" s="157"/>
      <c r="F103" s="95"/>
      <c r="G103" s="102"/>
      <c r="H103" s="102"/>
      <c r="I103" s="152"/>
      <c r="J103" s="98"/>
      <c r="K103" s="99"/>
      <c r="L103" s="98">
        <f t="shared" si="6"/>
        <v>0</v>
      </c>
      <c r="M103" s="100">
        <f t="shared" si="7"/>
        <v>0</v>
      </c>
      <c r="N103" s="101">
        <f t="shared" si="8"/>
        <v>0</v>
      </c>
    </row>
    <row r="104" spans="1:14" s="17" customFormat="1" ht="34.5" customHeight="1" x14ac:dyDescent="0.15">
      <c r="A104" s="94" t="s">
        <v>150</v>
      </c>
      <c r="B104" s="63" t="s">
        <v>542</v>
      </c>
      <c r="C104" s="97">
        <v>360</v>
      </c>
      <c r="D104" s="128" t="s">
        <v>81</v>
      </c>
      <c r="E104" s="157"/>
      <c r="F104" s="95"/>
      <c r="G104" s="102"/>
      <c r="H104" s="102"/>
      <c r="I104" s="152"/>
      <c r="J104" s="98"/>
      <c r="K104" s="99"/>
      <c r="L104" s="98">
        <f t="shared" si="6"/>
        <v>0</v>
      </c>
      <c r="M104" s="100">
        <f t="shared" si="7"/>
        <v>0</v>
      </c>
      <c r="N104" s="101">
        <f t="shared" si="8"/>
        <v>0</v>
      </c>
    </row>
    <row r="105" spans="1:14" s="17" customFormat="1" ht="34.5" customHeight="1" x14ac:dyDescent="0.15">
      <c r="A105" s="94" t="s">
        <v>151</v>
      </c>
      <c r="B105" s="63" t="s">
        <v>537</v>
      </c>
      <c r="C105" s="97">
        <v>4000</v>
      </c>
      <c r="D105" s="128" t="s">
        <v>81</v>
      </c>
      <c r="E105" s="157"/>
      <c r="F105" s="95"/>
      <c r="G105" s="102"/>
      <c r="H105" s="102"/>
      <c r="I105" s="152"/>
      <c r="J105" s="98"/>
      <c r="K105" s="99"/>
      <c r="L105" s="98">
        <f t="shared" si="6"/>
        <v>0</v>
      </c>
      <c r="M105" s="100">
        <f t="shared" si="7"/>
        <v>0</v>
      </c>
      <c r="N105" s="101">
        <f t="shared" si="8"/>
        <v>0</v>
      </c>
    </row>
    <row r="106" spans="1:14" s="17" customFormat="1" ht="34.5" customHeight="1" x14ac:dyDescent="0.15">
      <c r="A106" s="94" t="s">
        <v>152</v>
      </c>
      <c r="B106" s="63" t="s">
        <v>535</v>
      </c>
      <c r="C106" s="97">
        <v>1400</v>
      </c>
      <c r="D106" s="128" t="s">
        <v>81</v>
      </c>
      <c r="E106" s="157"/>
      <c r="F106" s="95"/>
      <c r="G106" s="102"/>
      <c r="H106" s="102"/>
      <c r="I106" s="152"/>
      <c r="J106" s="98"/>
      <c r="K106" s="99"/>
      <c r="L106" s="98">
        <f t="shared" si="6"/>
        <v>0</v>
      </c>
      <c r="M106" s="100">
        <f t="shared" si="7"/>
        <v>0</v>
      </c>
      <c r="N106" s="101">
        <f t="shared" si="8"/>
        <v>0</v>
      </c>
    </row>
    <row r="107" spans="1:14" s="17" customFormat="1" ht="34.5" customHeight="1" x14ac:dyDescent="0.15">
      <c r="A107" s="94" t="s">
        <v>153</v>
      </c>
      <c r="B107" s="63" t="s">
        <v>533</v>
      </c>
      <c r="C107" s="97">
        <v>1000</v>
      </c>
      <c r="D107" s="128" t="s">
        <v>81</v>
      </c>
      <c r="E107" s="157"/>
      <c r="F107" s="95"/>
      <c r="G107" s="102"/>
      <c r="H107" s="102"/>
      <c r="I107" s="152"/>
      <c r="J107" s="98"/>
      <c r="K107" s="99"/>
      <c r="L107" s="98">
        <f t="shared" si="6"/>
        <v>0</v>
      </c>
      <c r="M107" s="100">
        <f t="shared" si="7"/>
        <v>0</v>
      </c>
      <c r="N107" s="101">
        <f t="shared" si="8"/>
        <v>0</v>
      </c>
    </row>
    <row r="108" spans="1:14" s="17" customFormat="1" ht="34.5" customHeight="1" x14ac:dyDescent="0.15">
      <c r="A108" s="94" t="s">
        <v>154</v>
      </c>
      <c r="B108" s="63" t="s">
        <v>529</v>
      </c>
      <c r="C108" s="97">
        <v>800</v>
      </c>
      <c r="D108" s="128" t="s">
        <v>81</v>
      </c>
      <c r="E108" s="157"/>
      <c r="F108" s="95"/>
      <c r="G108" s="102"/>
      <c r="H108" s="102"/>
      <c r="I108" s="152"/>
      <c r="J108" s="98"/>
      <c r="K108" s="99"/>
      <c r="L108" s="98">
        <f t="shared" si="6"/>
        <v>0</v>
      </c>
      <c r="M108" s="100">
        <f t="shared" si="7"/>
        <v>0</v>
      </c>
      <c r="N108" s="101">
        <f t="shared" si="8"/>
        <v>0</v>
      </c>
    </row>
    <row r="109" spans="1:14" s="17" customFormat="1" ht="34.5" customHeight="1" thickBot="1" x14ac:dyDescent="0.2">
      <c r="A109" s="104" t="s">
        <v>155</v>
      </c>
      <c r="B109" s="170" t="s">
        <v>498</v>
      </c>
      <c r="C109" s="105">
        <v>40</v>
      </c>
      <c r="D109" s="154" t="s">
        <v>81</v>
      </c>
      <c r="E109" s="171"/>
      <c r="F109" s="107"/>
      <c r="G109" s="108"/>
      <c r="H109" s="108"/>
      <c r="I109" s="155"/>
      <c r="J109" s="110"/>
      <c r="K109" s="111"/>
      <c r="L109" s="110">
        <f t="shared" si="6"/>
        <v>0</v>
      </c>
      <c r="M109" s="112">
        <f t="shared" si="7"/>
        <v>0</v>
      </c>
      <c r="N109" s="113">
        <f t="shared" si="8"/>
        <v>0</v>
      </c>
    </row>
    <row r="110" spans="1:14" ht="23.25" customHeight="1" thickBot="1" x14ac:dyDescent="0.25">
      <c r="A110" s="204" t="s">
        <v>124</v>
      </c>
      <c r="B110" s="205"/>
      <c r="C110" s="205"/>
      <c r="D110" s="213"/>
      <c r="E110" s="53"/>
      <c r="F110" s="54"/>
      <c r="G110" s="55"/>
      <c r="H110" s="54"/>
      <c r="I110" s="56"/>
      <c r="J110" s="81">
        <f>SUM(J16:J109)</f>
        <v>0</v>
      </c>
      <c r="K110" s="57"/>
      <c r="L110" s="54"/>
      <c r="M110" s="54"/>
      <c r="N110" s="58">
        <f>SUM(N16:N109)</f>
        <v>0</v>
      </c>
    </row>
    <row r="111" spans="1:14" s="17" customFormat="1" ht="13.5" customHeight="1" x14ac:dyDescent="0.15">
      <c r="A111" s="82"/>
      <c r="B111" s="82"/>
      <c r="C111" s="46"/>
      <c r="D111" s="7"/>
      <c r="E111" s="65"/>
      <c r="F111" s="65"/>
      <c r="G111" s="65"/>
      <c r="H111" s="65"/>
      <c r="I111" s="65"/>
      <c r="J111" s="65"/>
      <c r="K111" s="65"/>
      <c r="L111" s="65"/>
      <c r="M111" s="65"/>
      <c r="N111" s="65"/>
    </row>
    <row r="112" spans="1:14" s="17" customFormat="1" ht="19.5" customHeight="1" x14ac:dyDescent="0.15">
      <c r="A112" s="13" t="s">
        <v>21</v>
      </c>
      <c r="B112" s="13"/>
      <c r="C112" s="12"/>
      <c r="D112" s="14"/>
      <c r="E112" s="13"/>
      <c r="G112" s="7"/>
      <c r="H112" s="7" t="s">
        <v>22</v>
      </c>
      <c r="I112" s="206" t="s">
        <v>23</v>
      </c>
      <c r="J112" s="206"/>
      <c r="K112" s="206"/>
      <c r="L112" s="206"/>
      <c r="M112" s="207"/>
      <c r="N112" s="207"/>
    </row>
  </sheetData>
  <sortState ref="A16:N109">
    <sortCondition ref="B16:B109"/>
  </sortState>
  <mergeCells count="28">
    <mergeCell ref="E15:F15"/>
    <mergeCell ref="A110:D110"/>
    <mergeCell ref="I112:L112"/>
    <mergeCell ref="M112:N11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11/11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543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544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64">
        <v>6</v>
      </c>
      <c r="H15" s="26">
        <v>7</v>
      </c>
      <c r="I15" s="27">
        <v>8</v>
      </c>
      <c r="J15" s="28">
        <v>9</v>
      </c>
      <c r="K15" s="64">
        <v>10</v>
      </c>
      <c r="L15" s="64">
        <v>11</v>
      </c>
      <c r="M15" s="28">
        <v>12</v>
      </c>
      <c r="N15" s="29">
        <v>13</v>
      </c>
    </row>
    <row r="16" spans="1:14" s="17" customFormat="1" ht="38.25" customHeight="1" x14ac:dyDescent="0.15">
      <c r="A16" s="85" t="s">
        <v>24</v>
      </c>
      <c r="B16" s="125" t="s">
        <v>571</v>
      </c>
      <c r="C16" s="114">
        <v>96</v>
      </c>
      <c r="D16" s="150" t="s">
        <v>287</v>
      </c>
      <c r="E16" s="85"/>
      <c r="F16" s="87"/>
      <c r="G16" s="88"/>
      <c r="H16" s="88"/>
      <c r="I16" s="151"/>
      <c r="J16" s="90"/>
      <c r="K16" s="91"/>
      <c r="L16" s="90">
        <f t="shared" ref="L16:L57" si="0">J16*K16</f>
        <v>0</v>
      </c>
      <c r="M16" s="92">
        <f t="shared" ref="M16:M57" si="1">J16+L16</f>
        <v>0</v>
      </c>
      <c r="N16" s="93">
        <f t="shared" ref="N16:N57" si="2">$C16*M16</f>
        <v>0</v>
      </c>
    </row>
    <row r="17" spans="1:14" s="17" customFormat="1" ht="38.25" customHeight="1" x14ac:dyDescent="0.15">
      <c r="A17" s="94" t="s">
        <v>25</v>
      </c>
      <c r="B17" s="122" t="s">
        <v>559</v>
      </c>
      <c r="C17" s="97">
        <v>60</v>
      </c>
      <c r="D17" s="128" t="s">
        <v>287</v>
      </c>
      <c r="E17" s="94"/>
      <c r="F17" s="95"/>
      <c r="G17" s="102"/>
      <c r="H17" s="102"/>
      <c r="I17" s="152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7" customFormat="1" ht="38.25" customHeight="1" x14ac:dyDescent="0.15">
      <c r="A18" s="94" t="s">
        <v>26</v>
      </c>
      <c r="B18" s="122" t="s">
        <v>590</v>
      </c>
      <c r="C18" s="145">
        <v>12000</v>
      </c>
      <c r="D18" s="153" t="s">
        <v>591</v>
      </c>
      <c r="E18" s="94"/>
      <c r="F18" s="95"/>
      <c r="G18" s="102"/>
      <c r="H18" s="102"/>
      <c r="I18" s="152"/>
      <c r="J18" s="98"/>
      <c r="K18" s="99"/>
      <c r="L18" s="98">
        <f t="shared" si="0"/>
        <v>0</v>
      </c>
      <c r="M18" s="100">
        <f t="shared" si="1"/>
        <v>0</v>
      </c>
      <c r="N18" s="101">
        <f t="shared" si="2"/>
        <v>0</v>
      </c>
    </row>
    <row r="19" spans="1:14" s="17" customFormat="1" ht="38.25" customHeight="1" x14ac:dyDescent="0.15">
      <c r="A19" s="94" t="s">
        <v>27</v>
      </c>
      <c r="B19" s="122" t="s">
        <v>548</v>
      </c>
      <c r="C19" s="145">
        <v>40</v>
      </c>
      <c r="D19" s="153" t="s">
        <v>287</v>
      </c>
      <c r="E19" s="94"/>
      <c r="F19" s="95"/>
      <c r="G19" s="102"/>
      <c r="H19" s="102"/>
      <c r="I19" s="152"/>
      <c r="J19" s="98"/>
      <c r="K19" s="99"/>
      <c r="L19" s="98">
        <f t="shared" si="0"/>
        <v>0</v>
      </c>
      <c r="M19" s="100">
        <f t="shared" si="1"/>
        <v>0</v>
      </c>
      <c r="N19" s="101">
        <f t="shared" si="2"/>
        <v>0</v>
      </c>
    </row>
    <row r="20" spans="1:14" s="17" customFormat="1" ht="38.25" customHeight="1" x14ac:dyDescent="0.15">
      <c r="A20" s="94" t="s">
        <v>28</v>
      </c>
      <c r="B20" s="122" t="s">
        <v>565</v>
      </c>
      <c r="C20" s="97">
        <v>80</v>
      </c>
      <c r="D20" s="128" t="s">
        <v>566</v>
      </c>
      <c r="E20" s="94"/>
      <c r="F20" s="95"/>
      <c r="G20" s="102"/>
      <c r="H20" s="102"/>
      <c r="I20" s="152"/>
      <c r="J20" s="98"/>
      <c r="K20" s="99"/>
      <c r="L20" s="98">
        <f t="shared" si="0"/>
        <v>0</v>
      </c>
      <c r="M20" s="100">
        <f t="shared" si="1"/>
        <v>0</v>
      </c>
      <c r="N20" s="101">
        <f t="shared" si="2"/>
        <v>0</v>
      </c>
    </row>
    <row r="21" spans="1:14" s="17" customFormat="1" ht="38.25" customHeight="1" x14ac:dyDescent="0.15">
      <c r="A21" s="94" t="s">
        <v>29</v>
      </c>
      <c r="B21" s="122" t="s">
        <v>578</v>
      </c>
      <c r="C21" s="145">
        <v>280</v>
      </c>
      <c r="D21" s="153" t="s">
        <v>287</v>
      </c>
      <c r="E21" s="94"/>
      <c r="F21" s="95"/>
      <c r="G21" s="102"/>
      <c r="H21" s="102"/>
      <c r="I21" s="152"/>
      <c r="J21" s="98"/>
      <c r="K21" s="99"/>
      <c r="L21" s="98">
        <f t="shared" si="0"/>
        <v>0</v>
      </c>
      <c r="M21" s="100">
        <f t="shared" si="1"/>
        <v>0</v>
      </c>
      <c r="N21" s="101">
        <f t="shared" si="2"/>
        <v>0</v>
      </c>
    </row>
    <row r="22" spans="1:14" s="17" customFormat="1" ht="38.25" customHeight="1" x14ac:dyDescent="0.15">
      <c r="A22" s="94" t="s">
        <v>30</v>
      </c>
      <c r="B22" s="122" t="s">
        <v>561</v>
      </c>
      <c r="C22" s="145">
        <v>80</v>
      </c>
      <c r="D22" s="153" t="s">
        <v>287</v>
      </c>
      <c r="E22" s="94"/>
      <c r="F22" s="95"/>
      <c r="G22" s="102"/>
      <c r="H22" s="102"/>
      <c r="I22" s="152"/>
      <c r="J22" s="98"/>
      <c r="K22" s="99"/>
      <c r="L22" s="98">
        <f t="shared" si="0"/>
        <v>0</v>
      </c>
      <c r="M22" s="100">
        <f t="shared" si="1"/>
        <v>0</v>
      </c>
      <c r="N22" s="101">
        <f t="shared" si="2"/>
        <v>0</v>
      </c>
    </row>
    <row r="23" spans="1:14" s="17" customFormat="1" ht="38.25" customHeight="1" x14ac:dyDescent="0.15">
      <c r="A23" s="94" t="s">
        <v>31</v>
      </c>
      <c r="B23" s="122" t="s">
        <v>549</v>
      </c>
      <c r="C23" s="145">
        <v>40</v>
      </c>
      <c r="D23" s="153" t="s">
        <v>287</v>
      </c>
      <c r="E23" s="94"/>
      <c r="F23" s="95"/>
      <c r="G23" s="102"/>
      <c r="H23" s="102"/>
      <c r="I23" s="152"/>
      <c r="J23" s="98"/>
      <c r="K23" s="99"/>
      <c r="L23" s="98">
        <f t="shared" si="0"/>
        <v>0</v>
      </c>
      <c r="M23" s="100">
        <f t="shared" si="1"/>
        <v>0</v>
      </c>
      <c r="N23" s="101">
        <f t="shared" si="2"/>
        <v>0</v>
      </c>
    </row>
    <row r="24" spans="1:14" s="17" customFormat="1" ht="38.25" customHeight="1" x14ac:dyDescent="0.15">
      <c r="A24" s="94" t="s">
        <v>32</v>
      </c>
      <c r="B24" s="122" t="s">
        <v>576</v>
      </c>
      <c r="C24" s="145">
        <v>160</v>
      </c>
      <c r="D24" s="153" t="s">
        <v>287</v>
      </c>
      <c r="E24" s="94"/>
      <c r="F24" s="95"/>
      <c r="G24" s="102"/>
      <c r="H24" s="102"/>
      <c r="I24" s="152"/>
      <c r="J24" s="98"/>
      <c r="K24" s="99"/>
      <c r="L24" s="98">
        <f t="shared" si="0"/>
        <v>0</v>
      </c>
      <c r="M24" s="100">
        <f t="shared" si="1"/>
        <v>0</v>
      </c>
      <c r="N24" s="101">
        <f t="shared" si="2"/>
        <v>0</v>
      </c>
    </row>
    <row r="25" spans="1:14" s="17" customFormat="1" ht="38.25" customHeight="1" x14ac:dyDescent="0.15">
      <c r="A25" s="94" t="s">
        <v>33</v>
      </c>
      <c r="B25" s="122" t="s">
        <v>562</v>
      </c>
      <c r="C25" s="145">
        <v>80</v>
      </c>
      <c r="D25" s="153" t="s">
        <v>563</v>
      </c>
      <c r="E25" s="94"/>
      <c r="F25" s="95"/>
      <c r="G25" s="102"/>
      <c r="H25" s="102"/>
      <c r="I25" s="152"/>
      <c r="J25" s="98"/>
      <c r="K25" s="99"/>
      <c r="L25" s="98">
        <f t="shared" si="0"/>
        <v>0</v>
      </c>
      <c r="M25" s="100">
        <f t="shared" si="1"/>
        <v>0</v>
      </c>
      <c r="N25" s="101">
        <f t="shared" si="2"/>
        <v>0</v>
      </c>
    </row>
    <row r="26" spans="1:14" s="17" customFormat="1" ht="38.25" customHeight="1" x14ac:dyDescent="0.15">
      <c r="A26" s="94" t="s">
        <v>34</v>
      </c>
      <c r="B26" s="122" t="s">
        <v>554</v>
      </c>
      <c r="C26" s="145">
        <v>40</v>
      </c>
      <c r="D26" s="153" t="s">
        <v>555</v>
      </c>
      <c r="E26" s="94"/>
      <c r="F26" s="95"/>
      <c r="G26" s="102"/>
      <c r="H26" s="102"/>
      <c r="I26" s="152"/>
      <c r="J26" s="98"/>
      <c r="K26" s="99"/>
      <c r="L26" s="98">
        <f t="shared" si="0"/>
        <v>0</v>
      </c>
      <c r="M26" s="100">
        <f t="shared" si="1"/>
        <v>0</v>
      </c>
      <c r="N26" s="101">
        <f t="shared" si="2"/>
        <v>0</v>
      </c>
    </row>
    <row r="27" spans="1:14" s="17" customFormat="1" ht="38.25" customHeight="1" x14ac:dyDescent="0.15">
      <c r="A27" s="94" t="s">
        <v>35</v>
      </c>
      <c r="B27" s="122" t="s">
        <v>547</v>
      </c>
      <c r="C27" s="145">
        <v>40</v>
      </c>
      <c r="D27" s="153" t="s">
        <v>287</v>
      </c>
      <c r="E27" s="94"/>
      <c r="F27" s="95"/>
      <c r="G27" s="102"/>
      <c r="H27" s="102"/>
      <c r="I27" s="152"/>
      <c r="J27" s="98"/>
      <c r="K27" s="99"/>
      <c r="L27" s="98">
        <f t="shared" si="0"/>
        <v>0</v>
      </c>
      <c r="M27" s="100">
        <f t="shared" si="1"/>
        <v>0</v>
      </c>
      <c r="N27" s="101">
        <f t="shared" si="2"/>
        <v>0</v>
      </c>
    </row>
    <row r="28" spans="1:14" s="17" customFormat="1" ht="38.25" customHeight="1" x14ac:dyDescent="0.15">
      <c r="A28" s="94" t="s">
        <v>36</v>
      </c>
      <c r="B28" s="122" t="s">
        <v>583</v>
      </c>
      <c r="C28" s="145">
        <v>1200</v>
      </c>
      <c r="D28" s="153" t="s">
        <v>104</v>
      </c>
      <c r="E28" s="94"/>
      <c r="F28" s="95"/>
      <c r="G28" s="102"/>
      <c r="H28" s="102"/>
      <c r="I28" s="152"/>
      <c r="J28" s="98"/>
      <c r="K28" s="99"/>
      <c r="L28" s="98">
        <f t="shared" si="0"/>
        <v>0</v>
      </c>
      <c r="M28" s="100">
        <f t="shared" si="1"/>
        <v>0</v>
      </c>
      <c r="N28" s="101">
        <f t="shared" si="2"/>
        <v>0</v>
      </c>
    </row>
    <row r="29" spans="1:14" s="17" customFormat="1" ht="38.25" customHeight="1" x14ac:dyDescent="0.15">
      <c r="A29" s="94" t="s">
        <v>37</v>
      </c>
      <c r="B29" s="122" t="s">
        <v>545</v>
      </c>
      <c r="C29" s="145">
        <v>20</v>
      </c>
      <c r="D29" s="153" t="s">
        <v>287</v>
      </c>
      <c r="E29" s="94"/>
      <c r="F29" s="95"/>
      <c r="G29" s="102"/>
      <c r="H29" s="102"/>
      <c r="I29" s="152"/>
      <c r="J29" s="98"/>
      <c r="K29" s="99"/>
      <c r="L29" s="98">
        <f t="shared" si="0"/>
        <v>0</v>
      </c>
      <c r="M29" s="100">
        <f t="shared" si="1"/>
        <v>0</v>
      </c>
      <c r="N29" s="101">
        <f t="shared" si="2"/>
        <v>0</v>
      </c>
    </row>
    <row r="30" spans="1:14" s="17" customFormat="1" ht="38.25" customHeight="1" x14ac:dyDescent="0.15">
      <c r="A30" s="94" t="s">
        <v>40</v>
      </c>
      <c r="B30" s="122" t="s">
        <v>550</v>
      </c>
      <c r="C30" s="145">
        <v>40</v>
      </c>
      <c r="D30" s="153" t="s">
        <v>287</v>
      </c>
      <c r="E30" s="94"/>
      <c r="F30" s="95"/>
      <c r="G30" s="102"/>
      <c r="H30" s="102"/>
      <c r="I30" s="152"/>
      <c r="J30" s="98"/>
      <c r="K30" s="99"/>
      <c r="L30" s="98">
        <f t="shared" si="0"/>
        <v>0</v>
      </c>
      <c r="M30" s="100">
        <f t="shared" si="1"/>
        <v>0</v>
      </c>
      <c r="N30" s="101">
        <f t="shared" si="2"/>
        <v>0</v>
      </c>
    </row>
    <row r="31" spans="1:14" s="17" customFormat="1" ht="38.25" customHeight="1" x14ac:dyDescent="0.15">
      <c r="A31" s="94" t="s">
        <v>41</v>
      </c>
      <c r="B31" s="122" t="s">
        <v>551</v>
      </c>
      <c r="C31" s="145">
        <v>40</v>
      </c>
      <c r="D31" s="153" t="s">
        <v>287</v>
      </c>
      <c r="E31" s="94"/>
      <c r="F31" s="95"/>
      <c r="G31" s="102"/>
      <c r="H31" s="102"/>
      <c r="I31" s="152"/>
      <c r="J31" s="98"/>
      <c r="K31" s="99"/>
      <c r="L31" s="98">
        <f t="shared" si="0"/>
        <v>0</v>
      </c>
      <c r="M31" s="100">
        <f t="shared" si="1"/>
        <v>0</v>
      </c>
      <c r="N31" s="101">
        <f t="shared" si="2"/>
        <v>0</v>
      </c>
    </row>
    <row r="32" spans="1:14" s="17" customFormat="1" ht="38.25" customHeight="1" x14ac:dyDescent="0.15">
      <c r="A32" s="94" t="s">
        <v>42</v>
      </c>
      <c r="B32" s="122" t="s">
        <v>552</v>
      </c>
      <c r="C32" s="97">
        <v>40</v>
      </c>
      <c r="D32" s="128" t="s">
        <v>287</v>
      </c>
      <c r="E32" s="94"/>
      <c r="F32" s="95"/>
      <c r="G32" s="102"/>
      <c r="H32" s="102"/>
      <c r="I32" s="152"/>
      <c r="J32" s="98"/>
      <c r="K32" s="99"/>
      <c r="L32" s="98">
        <f t="shared" si="0"/>
        <v>0</v>
      </c>
      <c r="M32" s="100">
        <f t="shared" si="1"/>
        <v>0</v>
      </c>
      <c r="N32" s="101">
        <f t="shared" si="2"/>
        <v>0</v>
      </c>
    </row>
    <row r="33" spans="1:14" s="17" customFormat="1" ht="38.25" customHeight="1" x14ac:dyDescent="0.15">
      <c r="A33" s="94" t="s">
        <v>43</v>
      </c>
      <c r="B33" s="122" t="s">
        <v>560</v>
      </c>
      <c r="C33" s="97">
        <v>60</v>
      </c>
      <c r="D33" s="128" t="s">
        <v>287</v>
      </c>
      <c r="E33" s="94"/>
      <c r="F33" s="95"/>
      <c r="G33" s="102"/>
      <c r="H33" s="102"/>
      <c r="I33" s="152"/>
      <c r="J33" s="98"/>
      <c r="K33" s="99"/>
      <c r="L33" s="98">
        <f t="shared" si="0"/>
        <v>0</v>
      </c>
      <c r="M33" s="100">
        <f t="shared" si="1"/>
        <v>0</v>
      </c>
      <c r="N33" s="101">
        <f t="shared" si="2"/>
        <v>0</v>
      </c>
    </row>
    <row r="34" spans="1:14" s="17" customFormat="1" ht="38.25" customHeight="1" x14ac:dyDescent="0.15">
      <c r="A34" s="94" t="s">
        <v>44</v>
      </c>
      <c r="B34" s="122" t="s">
        <v>573</v>
      </c>
      <c r="C34" s="145">
        <v>140</v>
      </c>
      <c r="D34" s="153" t="s">
        <v>287</v>
      </c>
      <c r="E34" s="94"/>
      <c r="F34" s="95"/>
      <c r="G34" s="102"/>
      <c r="H34" s="102"/>
      <c r="I34" s="152"/>
      <c r="J34" s="98"/>
      <c r="K34" s="99"/>
      <c r="L34" s="98">
        <f t="shared" si="0"/>
        <v>0</v>
      </c>
      <c r="M34" s="100">
        <f t="shared" si="1"/>
        <v>0</v>
      </c>
      <c r="N34" s="101">
        <f t="shared" si="2"/>
        <v>0</v>
      </c>
    </row>
    <row r="35" spans="1:14" s="17" customFormat="1" ht="38.25" customHeight="1" x14ac:dyDescent="0.15">
      <c r="A35" s="94" t="s">
        <v>45</v>
      </c>
      <c r="B35" s="122" t="s">
        <v>553</v>
      </c>
      <c r="C35" s="145">
        <v>40</v>
      </c>
      <c r="D35" s="153" t="s">
        <v>287</v>
      </c>
      <c r="E35" s="94"/>
      <c r="F35" s="95"/>
      <c r="G35" s="102"/>
      <c r="H35" s="102"/>
      <c r="I35" s="152"/>
      <c r="J35" s="98"/>
      <c r="K35" s="99"/>
      <c r="L35" s="98">
        <f t="shared" si="0"/>
        <v>0</v>
      </c>
      <c r="M35" s="100">
        <f t="shared" si="1"/>
        <v>0</v>
      </c>
      <c r="N35" s="101">
        <f t="shared" si="2"/>
        <v>0</v>
      </c>
    </row>
    <row r="36" spans="1:14" s="17" customFormat="1" ht="38.25" customHeight="1" x14ac:dyDescent="0.15">
      <c r="A36" s="94" t="s">
        <v>46</v>
      </c>
      <c r="B36" s="122" t="s">
        <v>546</v>
      </c>
      <c r="C36" s="145">
        <v>20</v>
      </c>
      <c r="D36" s="153" t="s">
        <v>287</v>
      </c>
      <c r="E36" s="94"/>
      <c r="F36" s="95"/>
      <c r="G36" s="102"/>
      <c r="H36" s="102"/>
      <c r="I36" s="152"/>
      <c r="J36" s="98"/>
      <c r="K36" s="99"/>
      <c r="L36" s="98">
        <f t="shared" si="0"/>
        <v>0</v>
      </c>
      <c r="M36" s="100">
        <f t="shared" si="1"/>
        <v>0</v>
      </c>
      <c r="N36" s="101">
        <f t="shared" si="2"/>
        <v>0</v>
      </c>
    </row>
    <row r="37" spans="1:14" s="17" customFormat="1" ht="38.25" customHeight="1" x14ac:dyDescent="0.15">
      <c r="A37" s="94" t="s">
        <v>47</v>
      </c>
      <c r="B37" s="122" t="s">
        <v>572</v>
      </c>
      <c r="C37" s="145">
        <v>120</v>
      </c>
      <c r="D37" s="153" t="s">
        <v>287</v>
      </c>
      <c r="E37" s="94"/>
      <c r="F37" s="95"/>
      <c r="G37" s="102"/>
      <c r="H37" s="102"/>
      <c r="I37" s="152"/>
      <c r="J37" s="98"/>
      <c r="K37" s="99"/>
      <c r="L37" s="98">
        <f t="shared" si="0"/>
        <v>0</v>
      </c>
      <c r="M37" s="100">
        <f t="shared" si="1"/>
        <v>0</v>
      </c>
      <c r="N37" s="101">
        <f t="shared" si="2"/>
        <v>0</v>
      </c>
    </row>
    <row r="38" spans="1:14" s="17" customFormat="1" ht="43.5" customHeight="1" x14ac:dyDescent="0.15">
      <c r="A38" s="94" t="s">
        <v>48</v>
      </c>
      <c r="B38" s="122" t="s">
        <v>577</v>
      </c>
      <c r="C38" s="145">
        <v>160</v>
      </c>
      <c r="D38" s="153" t="s">
        <v>81</v>
      </c>
      <c r="E38" s="94"/>
      <c r="F38" s="95"/>
      <c r="G38" s="102"/>
      <c r="H38" s="102"/>
      <c r="I38" s="152"/>
      <c r="J38" s="98"/>
      <c r="K38" s="99"/>
      <c r="L38" s="98">
        <f t="shared" si="0"/>
        <v>0</v>
      </c>
      <c r="M38" s="100">
        <f t="shared" si="1"/>
        <v>0</v>
      </c>
      <c r="N38" s="101">
        <f t="shared" si="2"/>
        <v>0</v>
      </c>
    </row>
    <row r="39" spans="1:14" s="17" customFormat="1" ht="43.5" customHeight="1" x14ac:dyDescent="0.15">
      <c r="A39" s="94" t="s">
        <v>49</v>
      </c>
      <c r="B39" s="122" t="s">
        <v>564</v>
      </c>
      <c r="C39" s="145">
        <v>80</v>
      </c>
      <c r="D39" s="153" t="s">
        <v>287</v>
      </c>
      <c r="E39" s="94"/>
      <c r="F39" s="95"/>
      <c r="G39" s="102"/>
      <c r="H39" s="102"/>
      <c r="I39" s="152"/>
      <c r="J39" s="98"/>
      <c r="K39" s="99"/>
      <c r="L39" s="98">
        <f t="shared" si="0"/>
        <v>0</v>
      </c>
      <c r="M39" s="100">
        <f t="shared" si="1"/>
        <v>0</v>
      </c>
      <c r="N39" s="101">
        <f t="shared" si="2"/>
        <v>0</v>
      </c>
    </row>
    <row r="40" spans="1:14" s="17" customFormat="1" ht="38.25" customHeight="1" x14ac:dyDescent="0.15">
      <c r="A40" s="94" t="s">
        <v>50</v>
      </c>
      <c r="B40" s="122" t="s">
        <v>575</v>
      </c>
      <c r="C40" s="145">
        <v>48</v>
      </c>
      <c r="D40" s="153" t="s">
        <v>287</v>
      </c>
      <c r="E40" s="94"/>
      <c r="F40" s="95"/>
      <c r="G40" s="102"/>
      <c r="H40" s="102"/>
      <c r="I40" s="152"/>
      <c r="J40" s="98"/>
      <c r="K40" s="99"/>
      <c r="L40" s="98">
        <f t="shared" si="0"/>
        <v>0</v>
      </c>
      <c r="M40" s="100">
        <f t="shared" si="1"/>
        <v>0</v>
      </c>
      <c r="N40" s="101">
        <f t="shared" si="2"/>
        <v>0</v>
      </c>
    </row>
    <row r="41" spans="1:14" s="17" customFormat="1" ht="38.25" customHeight="1" x14ac:dyDescent="0.15">
      <c r="A41" s="94" t="s">
        <v>51</v>
      </c>
      <c r="B41" s="122" t="s">
        <v>574</v>
      </c>
      <c r="C41" s="145">
        <v>48</v>
      </c>
      <c r="D41" s="153" t="s">
        <v>287</v>
      </c>
      <c r="E41" s="94"/>
      <c r="F41" s="95"/>
      <c r="G41" s="102"/>
      <c r="H41" s="102"/>
      <c r="I41" s="152"/>
      <c r="J41" s="98"/>
      <c r="K41" s="99"/>
      <c r="L41" s="98">
        <f t="shared" si="0"/>
        <v>0</v>
      </c>
      <c r="M41" s="100">
        <f t="shared" si="1"/>
        <v>0</v>
      </c>
      <c r="N41" s="101">
        <f t="shared" si="2"/>
        <v>0</v>
      </c>
    </row>
    <row r="42" spans="1:14" s="17" customFormat="1" ht="38.25" customHeight="1" x14ac:dyDescent="0.15">
      <c r="A42" s="94" t="s">
        <v>52</v>
      </c>
      <c r="B42" s="122" t="s">
        <v>556</v>
      </c>
      <c r="C42" s="145">
        <v>40</v>
      </c>
      <c r="D42" s="153" t="s">
        <v>287</v>
      </c>
      <c r="E42" s="94"/>
      <c r="F42" s="95"/>
      <c r="G42" s="102"/>
      <c r="H42" s="102"/>
      <c r="I42" s="152"/>
      <c r="J42" s="98"/>
      <c r="K42" s="99"/>
      <c r="L42" s="98">
        <f t="shared" si="0"/>
        <v>0</v>
      </c>
      <c r="M42" s="100">
        <f t="shared" si="1"/>
        <v>0</v>
      </c>
      <c r="N42" s="101">
        <f t="shared" si="2"/>
        <v>0</v>
      </c>
    </row>
    <row r="43" spans="1:14" s="17" customFormat="1" ht="38.25" customHeight="1" x14ac:dyDescent="0.15">
      <c r="A43" s="94" t="s">
        <v>53</v>
      </c>
      <c r="B43" s="122" t="s">
        <v>585</v>
      </c>
      <c r="C43" s="145">
        <v>2000</v>
      </c>
      <c r="D43" s="153" t="s">
        <v>586</v>
      </c>
      <c r="E43" s="94"/>
      <c r="F43" s="95"/>
      <c r="G43" s="102"/>
      <c r="H43" s="102"/>
      <c r="I43" s="152"/>
      <c r="J43" s="98"/>
      <c r="K43" s="99"/>
      <c r="L43" s="98">
        <f t="shared" si="0"/>
        <v>0</v>
      </c>
      <c r="M43" s="100">
        <f t="shared" si="1"/>
        <v>0</v>
      </c>
      <c r="N43" s="101">
        <f t="shared" si="2"/>
        <v>0</v>
      </c>
    </row>
    <row r="44" spans="1:14" s="17" customFormat="1" ht="38.25" customHeight="1" x14ac:dyDescent="0.15">
      <c r="A44" s="94" t="s">
        <v>54</v>
      </c>
      <c r="B44" s="122" t="s">
        <v>592</v>
      </c>
      <c r="C44" s="145">
        <v>48</v>
      </c>
      <c r="D44" s="153" t="s">
        <v>287</v>
      </c>
      <c r="E44" s="94"/>
      <c r="F44" s="95"/>
      <c r="G44" s="102"/>
      <c r="H44" s="102"/>
      <c r="I44" s="152"/>
      <c r="J44" s="98"/>
      <c r="K44" s="99"/>
      <c r="L44" s="98">
        <f t="shared" si="0"/>
        <v>0</v>
      </c>
      <c r="M44" s="100">
        <f t="shared" si="1"/>
        <v>0</v>
      </c>
      <c r="N44" s="101">
        <f t="shared" si="2"/>
        <v>0</v>
      </c>
    </row>
    <row r="45" spans="1:14" s="17" customFormat="1" ht="38.25" customHeight="1" x14ac:dyDescent="0.15">
      <c r="A45" s="94" t="s">
        <v>55</v>
      </c>
      <c r="B45" s="122" t="s">
        <v>558</v>
      </c>
      <c r="C45" s="145">
        <v>40</v>
      </c>
      <c r="D45" s="153" t="s">
        <v>287</v>
      </c>
      <c r="E45" s="94"/>
      <c r="F45" s="95"/>
      <c r="G45" s="102"/>
      <c r="H45" s="102"/>
      <c r="I45" s="152"/>
      <c r="J45" s="98"/>
      <c r="K45" s="99"/>
      <c r="L45" s="98">
        <f t="shared" si="0"/>
        <v>0</v>
      </c>
      <c r="M45" s="100">
        <f t="shared" si="1"/>
        <v>0</v>
      </c>
      <c r="N45" s="101">
        <f t="shared" si="2"/>
        <v>0</v>
      </c>
    </row>
    <row r="46" spans="1:14" s="17" customFormat="1" ht="38.25" customHeight="1" x14ac:dyDescent="0.15">
      <c r="A46" s="94" t="s">
        <v>56</v>
      </c>
      <c r="B46" s="122" t="s">
        <v>557</v>
      </c>
      <c r="C46" s="97">
        <v>40</v>
      </c>
      <c r="D46" s="128" t="s">
        <v>287</v>
      </c>
      <c r="E46" s="94"/>
      <c r="F46" s="95"/>
      <c r="G46" s="102"/>
      <c r="H46" s="102"/>
      <c r="I46" s="152"/>
      <c r="J46" s="98"/>
      <c r="K46" s="99"/>
      <c r="L46" s="98">
        <f t="shared" si="0"/>
        <v>0</v>
      </c>
      <c r="M46" s="100">
        <f t="shared" si="1"/>
        <v>0</v>
      </c>
      <c r="N46" s="101">
        <f t="shared" si="2"/>
        <v>0</v>
      </c>
    </row>
    <row r="47" spans="1:14" s="17" customFormat="1" ht="38.25" customHeight="1" x14ac:dyDescent="0.15">
      <c r="A47" s="94" t="s">
        <v>57</v>
      </c>
      <c r="B47" s="122" t="s">
        <v>567</v>
      </c>
      <c r="C47" s="97">
        <v>80</v>
      </c>
      <c r="D47" s="128" t="s">
        <v>287</v>
      </c>
      <c r="E47" s="94"/>
      <c r="F47" s="95"/>
      <c r="G47" s="102"/>
      <c r="H47" s="102"/>
      <c r="I47" s="152"/>
      <c r="J47" s="98"/>
      <c r="K47" s="99"/>
      <c r="L47" s="98">
        <f t="shared" si="0"/>
        <v>0</v>
      </c>
      <c r="M47" s="100">
        <f t="shared" si="1"/>
        <v>0</v>
      </c>
      <c r="N47" s="101">
        <f t="shared" si="2"/>
        <v>0</v>
      </c>
    </row>
    <row r="48" spans="1:14" s="17" customFormat="1" ht="38.25" customHeight="1" x14ac:dyDescent="0.15">
      <c r="A48" s="94" t="s">
        <v>38</v>
      </c>
      <c r="B48" s="122" t="s">
        <v>569</v>
      </c>
      <c r="C48" s="145">
        <v>80</v>
      </c>
      <c r="D48" s="153" t="s">
        <v>570</v>
      </c>
      <c r="E48" s="94"/>
      <c r="F48" s="95"/>
      <c r="G48" s="102"/>
      <c r="H48" s="102"/>
      <c r="I48" s="152"/>
      <c r="J48" s="98"/>
      <c r="K48" s="99"/>
      <c r="L48" s="98">
        <f t="shared" si="0"/>
        <v>0</v>
      </c>
      <c r="M48" s="100">
        <f t="shared" si="1"/>
        <v>0</v>
      </c>
      <c r="N48" s="101">
        <f t="shared" si="2"/>
        <v>0</v>
      </c>
    </row>
    <row r="49" spans="1:14" s="17" customFormat="1" ht="38.25" customHeight="1" x14ac:dyDescent="0.15">
      <c r="A49" s="94" t="s">
        <v>58</v>
      </c>
      <c r="B49" s="122" t="s">
        <v>593</v>
      </c>
      <c r="C49" s="145">
        <v>400</v>
      </c>
      <c r="D49" s="153" t="s">
        <v>287</v>
      </c>
      <c r="E49" s="94"/>
      <c r="F49" s="95"/>
      <c r="G49" s="102"/>
      <c r="H49" s="102"/>
      <c r="I49" s="152"/>
      <c r="J49" s="98"/>
      <c r="K49" s="99"/>
      <c r="L49" s="98">
        <f t="shared" si="0"/>
        <v>0</v>
      </c>
      <c r="M49" s="100">
        <f t="shared" si="1"/>
        <v>0</v>
      </c>
      <c r="N49" s="101">
        <f t="shared" si="2"/>
        <v>0</v>
      </c>
    </row>
    <row r="50" spans="1:14" s="17" customFormat="1" ht="38.25" customHeight="1" x14ac:dyDescent="0.15">
      <c r="A50" s="94" t="s">
        <v>59</v>
      </c>
      <c r="B50" s="122" t="s">
        <v>581</v>
      </c>
      <c r="C50" s="145">
        <v>600</v>
      </c>
      <c r="D50" s="153" t="s">
        <v>287</v>
      </c>
      <c r="E50" s="94"/>
      <c r="F50" s="95"/>
      <c r="G50" s="102"/>
      <c r="H50" s="102"/>
      <c r="I50" s="152"/>
      <c r="J50" s="98"/>
      <c r="K50" s="99"/>
      <c r="L50" s="98">
        <f t="shared" si="0"/>
        <v>0</v>
      </c>
      <c r="M50" s="100">
        <f t="shared" si="1"/>
        <v>0</v>
      </c>
      <c r="N50" s="101">
        <f t="shared" si="2"/>
        <v>0</v>
      </c>
    </row>
    <row r="51" spans="1:14" s="17" customFormat="1" ht="38.25" customHeight="1" x14ac:dyDescent="0.15">
      <c r="A51" s="94" t="s">
        <v>66</v>
      </c>
      <c r="B51" s="122" t="s">
        <v>587</v>
      </c>
      <c r="C51" s="145">
        <v>4000</v>
      </c>
      <c r="D51" s="153" t="s">
        <v>92</v>
      </c>
      <c r="E51" s="94"/>
      <c r="F51" s="95"/>
      <c r="G51" s="102"/>
      <c r="H51" s="102"/>
      <c r="I51" s="152"/>
      <c r="J51" s="98"/>
      <c r="K51" s="99"/>
      <c r="L51" s="98">
        <f t="shared" si="0"/>
        <v>0</v>
      </c>
      <c r="M51" s="100">
        <f t="shared" si="1"/>
        <v>0</v>
      </c>
      <c r="N51" s="101">
        <f t="shared" si="2"/>
        <v>0</v>
      </c>
    </row>
    <row r="52" spans="1:14" s="17" customFormat="1" ht="38.25" customHeight="1" x14ac:dyDescent="0.15">
      <c r="A52" s="94" t="s">
        <v>67</v>
      </c>
      <c r="B52" s="122" t="s">
        <v>588</v>
      </c>
      <c r="C52" s="145">
        <v>4400</v>
      </c>
      <c r="D52" s="153" t="s">
        <v>92</v>
      </c>
      <c r="E52" s="94"/>
      <c r="F52" s="95"/>
      <c r="G52" s="102"/>
      <c r="H52" s="102"/>
      <c r="I52" s="152"/>
      <c r="J52" s="98"/>
      <c r="K52" s="99"/>
      <c r="L52" s="98">
        <f t="shared" si="0"/>
        <v>0</v>
      </c>
      <c r="M52" s="100">
        <f t="shared" si="1"/>
        <v>0</v>
      </c>
      <c r="N52" s="101">
        <f t="shared" si="2"/>
        <v>0</v>
      </c>
    </row>
    <row r="53" spans="1:14" s="17" customFormat="1" ht="38.25" customHeight="1" x14ac:dyDescent="0.15">
      <c r="A53" s="94" t="s">
        <v>68</v>
      </c>
      <c r="B53" s="122" t="s">
        <v>589</v>
      </c>
      <c r="C53" s="145">
        <v>6000</v>
      </c>
      <c r="D53" s="153" t="s">
        <v>92</v>
      </c>
      <c r="E53" s="94"/>
      <c r="F53" s="95"/>
      <c r="G53" s="102"/>
      <c r="H53" s="102"/>
      <c r="I53" s="152"/>
      <c r="J53" s="98"/>
      <c r="K53" s="99"/>
      <c r="L53" s="98">
        <f t="shared" si="0"/>
        <v>0</v>
      </c>
      <c r="M53" s="100">
        <f t="shared" si="1"/>
        <v>0</v>
      </c>
      <c r="N53" s="101">
        <f t="shared" si="2"/>
        <v>0</v>
      </c>
    </row>
    <row r="54" spans="1:14" s="17" customFormat="1" ht="38.25" customHeight="1" x14ac:dyDescent="0.15">
      <c r="A54" s="94" t="s">
        <v>69</v>
      </c>
      <c r="B54" s="122" t="s">
        <v>584</v>
      </c>
      <c r="C54" s="145">
        <v>1200</v>
      </c>
      <c r="D54" s="153" t="s">
        <v>287</v>
      </c>
      <c r="E54" s="94"/>
      <c r="F54" s="95"/>
      <c r="G54" s="102"/>
      <c r="H54" s="102"/>
      <c r="I54" s="152"/>
      <c r="J54" s="98"/>
      <c r="K54" s="99"/>
      <c r="L54" s="98">
        <f t="shared" si="0"/>
        <v>0</v>
      </c>
      <c r="M54" s="100">
        <f t="shared" si="1"/>
        <v>0</v>
      </c>
      <c r="N54" s="101">
        <f t="shared" si="2"/>
        <v>0</v>
      </c>
    </row>
    <row r="55" spans="1:14" s="17" customFormat="1" ht="38.25" customHeight="1" x14ac:dyDescent="0.15">
      <c r="A55" s="94" t="s">
        <v>70</v>
      </c>
      <c r="B55" s="122" t="s">
        <v>568</v>
      </c>
      <c r="C55" s="145">
        <v>80</v>
      </c>
      <c r="D55" s="153" t="s">
        <v>287</v>
      </c>
      <c r="E55" s="94"/>
      <c r="F55" s="95"/>
      <c r="G55" s="102"/>
      <c r="H55" s="102"/>
      <c r="I55" s="152"/>
      <c r="J55" s="98"/>
      <c r="K55" s="99"/>
      <c r="L55" s="98">
        <f t="shared" si="0"/>
        <v>0</v>
      </c>
      <c r="M55" s="100">
        <f t="shared" si="1"/>
        <v>0</v>
      </c>
      <c r="N55" s="101">
        <f t="shared" si="2"/>
        <v>0</v>
      </c>
    </row>
    <row r="56" spans="1:14" s="17" customFormat="1" ht="38.25" customHeight="1" x14ac:dyDescent="0.15">
      <c r="A56" s="94" t="s">
        <v>71</v>
      </c>
      <c r="B56" s="122" t="s">
        <v>582</v>
      </c>
      <c r="C56" s="145">
        <v>800</v>
      </c>
      <c r="D56" s="153" t="s">
        <v>287</v>
      </c>
      <c r="E56" s="94"/>
      <c r="F56" s="95"/>
      <c r="G56" s="102"/>
      <c r="H56" s="102"/>
      <c r="I56" s="152"/>
      <c r="J56" s="98"/>
      <c r="K56" s="99"/>
      <c r="L56" s="98">
        <f t="shared" si="0"/>
        <v>0</v>
      </c>
      <c r="M56" s="100">
        <f t="shared" si="1"/>
        <v>0</v>
      </c>
      <c r="N56" s="101">
        <f t="shared" si="2"/>
        <v>0</v>
      </c>
    </row>
    <row r="57" spans="1:14" s="17" customFormat="1" ht="38.25" customHeight="1" thickBot="1" x14ac:dyDescent="0.2">
      <c r="A57" s="104" t="s">
        <v>72</v>
      </c>
      <c r="B57" s="127" t="s">
        <v>579</v>
      </c>
      <c r="C57" s="105">
        <v>400</v>
      </c>
      <c r="D57" s="154" t="s">
        <v>580</v>
      </c>
      <c r="E57" s="104"/>
      <c r="F57" s="107"/>
      <c r="G57" s="108"/>
      <c r="H57" s="108"/>
      <c r="I57" s="155"/>
      <c r="J57" s="110"/>
      <c r="K57" s="111"/>
      <c r="L57" s="110">
        <f t="shared" si="0"/>
        <v>0</v>
      </c>
      <c r="M57" s="112">
        <f t="shared" si="1"/>
        <v>0</v>
      </c>
      <c r="N57" s="113">
        <f t="shared" si="2"/>
        <v>0</v>
      </c>
    </row>
    <row r="58" spans="1:14" ht="23.25" customHeight="1" thickBot="1" x14ac:dyDescent="0.25">
      <c r="A58" s="204" t="s">
        <v>73</v>
      </c>
      <c r="B58" s="205"/>
      <c r="C58" s="205"/>
      <c r="D58" s="205"/>
      <c r="E58" s="53"/>
      <c r="F58" s="54"/>
      <c r="G58" s="55"/>
      <c r="H58" s="54"/>
      <c r="I58" s="56"/>
      <c r="J58" s="81">
        <f>SUM(J16:J57)</f>
        <v>0</v>
      </c>
      <c r="K58" s="57"/>
      <c r="L58" s="54"/>
      <c r="M58" s="54"/>
      <c r="N58" s="58">
        <f>SUM(N16:N57)</f>
        <v>0</v>
      </c>
    </row>
    <row r="59" spans="1:14" s="17" customFormat="1" ht="13.5" customHeight="1" x14ac:dyDescent="0.15">
      <c r="A59" s="65"/>
      <c r="B59" s="65"/>
      <c r="C59" s="46"/>
      <c r="D59" s="7"/>
      <c r="E59" s="65"/>
      <c r="F59" s="65"/>
      <c r="G59" s="65"/>
      <c r="H59" s="65"/>
      <c r="I59" s="65"/>
      <c r="J59" s="65"/>
      <c r="K59" s="65"/>
      <c r="L59" s="65"/>
      <c r="M59" s="65"/>
      <c r="N59" s="65"/>
    </row>
    <row r="60" spans="1:14" s="17" customFormat="1" ht="19.5" customHeight="1" x14ac:dyDescent="0.15">
      <c r="A60" s="13" t="s">
        <v>21</v>
      </c>
      <c r="B60" s="13"/>
      <c r="C60" s="12"/>
      <c r="D60" s="14"/>
      <c r="E60" s="13"/>
      <c r="G60" s="7"/>
      <c r="H60" s="7" t="s">
        <v>22</v>
      </c>
      <c r="I60" s="206" t="s">
        <v>23</v>
      </c>
      <c r="J60" s="206"/>
      <c r="K60" s="206"/>
      <c r="L60" s="206"/>
      <c r="M60" s="207"/>
      <c r="N60" s="207"/>
    </row>
  </sheetData>
  <sortState ref="A16:N57">
    <sortCondition ref="B16:B57"/>
  </sortState>
  <mergeCells count="28">
    <mergeCell ref="E15:F15"/>
    <mergeCell ref="A58:D58"/>
    <mergeCell ref="I60:L60"/>
    <mergeCell ref="M60:N6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11/12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N46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594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595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2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9.75" customHeight="1" x14ac:dyDescent="0.15">
      <c r="A16" s="85" t="s">
        <v>24</v>
      </c>
      <c r="B16" s="172" t="s">
        <v>606</v>
      </c>
      <c r="C16" s="166">
        <v>320</v>
      </c>
      <c r="D16" s="167" t="s">
        <v>81</v>
      </c>
      <c r="E16" s="85"/>
      <c r="F16" s="87"/>
      <c r="G16" s="88"/>
      <c r="H16" s="88"/>
      <c r="I16" s="89"/>
      <c r="J16" s="90"/>
      <c r="K16" s="91"/>
      <c r="L16" s="90">
        <f t="shared" ref="L16:L43" si="0">J16*K16</f>
        <v>0</v>
      </c>
      <c r="M16" s="92">
        <f t="shared" ref="M16:M43" si="1">J16+L16</f>
        <v>0</v>
      </c>
      <c r="N16" s="93">
        <f t="shared" ref="N16:N43" si="2">$C16*M16</f>
        <v>0</v>
      </c>
    </row>
    <row r="17" spans="1:14" s="17" customFormat="1" ht="39.75" customHeight="1" x14ac:dyDescent="0.15">
      <c r="A17" s="94" t="s">
        <v>25</v>
      </c>
      <c r="B17" s="173" t="s">
        <v>596</v>
      </c>
      <c r="C17" s="147">
        <v>20</v>
      </c>
      <c r="D17" s="148" t="s">
        <v>81</v>
      </c>
      <c r="E17" s="94"/>
      <c r="F17" s="95"/>
      <c r="G17" s="102"/>
      <c r="H17" s="102"/>
      <c r="I17" s="103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7" customFormat="1" ht="39.75" customHeight="1" x14ac:dyDescent="0.15">
      <c r="A18" s="94" t="s">
        <v>26</v>
      </c>
      <c r="B18" s="173" t="s">
        <v>620</v>
      </c>
      <c r="C18" s="147">
        <v>1040</v>
      </c>
      <c r="D18" s="148" t="s">
        <v>81</v>
      </c>
      <c r="E18" s="94"/>
      <c r="F18" s="95"/>
      <c r="G18" s="102"/>
      <c r="H18" s="102"/>
      <c r="I18" s="103"/>
      <c r="J18" s="98"/>
      <c r="K18" s="99"/>
      <c r="L18" s="98">
        <f t="shared" si="0"/>
        <v>0</v>
      </c>
      <c r="M18" s="100">
        <f t="shared" si="1"/>
        <v>0</v>
      </c>
      <c r="N18" s="101">
        <f t="shared" si="2"/>
        <v>0</v>
      </c>
    </row>
    <row r="19" spans="1:14" s="17" customFormat="1" ht="39.75" customHeight="1" x14ac:dyDescent="0.15">
      <c r="A19" s="118" t="s">
        <v>27</v>
      </c>
      <c r="B19" s="174" t="s">
        <v>607</v>
      </c>
      <c r="C19" s="147">
        <v>360</v>
      </c>
      <c r="D19" s="148" t="s">
        <v>81</v>
      </c>
      <c r="E19" s="118"/>
      <c r="F19" s="119"/>
      <c r="G19" s="120"/>
      <c r="H19" s="120"/>
      <c r="I19" s="121"/>
      <c r="J19" s="98"/>
      <c r="K19" s="99"/>
      <c r="L19" s="98">
        <f t="shared" si="0"/>
        <v>0</v>
      </c>
      <c r="M19" s="100">
        <f t="shared" si="1"/>
        <v>0</v>
      </c>
      <c r="N19" s="101">
        <f t="shared" si="2"/>
        <v>0</v>
      </c>
    </row>
    <row r="20" spans="1:14" s="17" customFormat="1" ht="39.75" customHeight="1" x14ac:dyDescent="0.15">
      <c r="A20" s="118" t="s">
        <v>28</v>
      </c>
      <c r="B20" s="174" t="s">
        <v>597</v>
      </c>
      <c r="C20" s="141">
        <v>20</v>
      </c>
      <c r="D20" s="142" t="s">
        <v>81</v>
      </c>
      <c r="E20" s="118"/>
      <c r="F20" s="119"/>
      <c r="G20" s="120"/>
      <c r="H20" s="120"/>
      <c r="I20" s="121"/>
      <c r="J20" s="98"/>
      <c r="K20" s="99"/>
      <c r="L20" s="98">
        <f t="shared" si="0"/>
        <v>0</v>
      </c>
      <c r="M20" s="100">
        <f t="shared" si="1"/>
        <v>0</v>
      </c>
      <c r="N20" s="101">
        <f t="shared" si="2"/>
        <v>0</v>
      </c>
    </row>
    <row r="21" spans="1:14" s="17" customFormat="1" ht="39.75" customHeight="1" x14ac:dyDescent="0.15">
      <c r="A21" s="118" t="s">
        <v>29</v>
      </c>
      <c r="B21" s="173" t="s">
        <v>608</v>
      </c>
      <c r="C21" s="141">
        <v>400</v>
      </c>
      <c r="D21" s="142" t="s">
        <v>81</v>
      </c>
      <c r="E21" s="118"/>
      <c r="F21" s="119"/>
      <c r="G21" s="120"/>
      <c r="H21" s="120"/>
      <c r="I21" s="121"/>
      <c r="J21" s="98"/>
      <c r="K21" s="99"/>
      <c r="L21" s="98">
        <f t="shared" si="0"/>
        <v>0</v>
      </c>
      <c r="M21" s="100">
        <f t="shared" si="1"/>
        <v>0</v>
      </c>
      <c r="N21" s="101">
        <f t="shared" si="2"/>
        <v>0</v>
      </c>
    </row>
    <row r="22" spans="1:14" s="17" customFormat="1" ht="39.75" customHeight="1" x14ac:dyDescent="0.15">
      <c r="A22" s="118" t="s">
        <v>30</v>
      </c>
      <c r="B22" s="173" t="s">
        <v>609</v>
      </c>
      <c r="C22" s="147">
        <v>400</v>
      </c>
      <c r="D22" s="148" t="s">
        <v>81</v>
      </c>
      <c r="E22" s="118"/>
      <c r="F22" s="119"/>
      <c r="G22" s="120"/>
      <c r="H22" s="120"/>
      <c r="I22" s="121"/>
      <c r="J22" s="98"/>
      <c r="K22" s="99"/>
      <c r="L22" s="98">
        <f t="shared" si="0"/>
        <v>0</v>
      </c>
      <c r="M22" s="100">
        <f t="shared" si="1"/>
        <v>0</v>
      </c>
      <c r="N22" s="101">
        <f t="shared" si="2"/>
        <v>0</v>
      </c>
    </row>
    <row r="23" spans="1:14" s="17" customFormat="1" ht="39.75" customHeight="1" x14ac:dyDescent="0.15">
      <c r="A23" s="118" t="s">
        <v>31</v>
      </c>
      <c r="B23" s="174" t="s">
        <v>602</v>
      </c>
      <c r="C23" s="147">
        <v>120</v>
      </c>
      <c r="D23" s="148" t="s">
        <v>81</v>
      </c>
      <c r="E23" s="118"/>
      <c r="F23" s="119"/>
      <c r="G23" s="120"/>
      <c r="H23" s="120"/>
      <c r="I23" s="121"/>
      <c r="J23" s="98"/>
      <c r="K23" s="99"/>
      <c r="L23" s="98">
        <f t="shared" si="0"/>
        <v>0</v>
      </c>
      <c r="M23" s="100">
        <f t="shared" si="1"/>
        <v>0</v>
      </c>
      <c r="N23" s="101">
        <f t="shared" si="2"/>
        <v>0</v>
      </c>
    </row>
    <row r="24" spans="1:14" s="17" customFormat="1" ht="39.75" customHeight="1" x14ac:dyDescent="0.15">
      <c r="A24" s="118" t="s">
        <v>32</v>
      </c>
      <c r="B24" s="174" t="s">
        <v>603</v>
      </c>
      <c r="C24" s="147">
        <v>120</v>
      </c>
      <c r="D24" s="148" t="s">
        <v>81</v>
      </c>
      <c r="E24" s="118"/>
      <c r="F24" s="119"/>
      <c r="G24" s="120"/>
      <c r="H24" s="120"/>
      <c r="I24" s="121"/>
      <c r="J24" s="98"/>
      <c r="K24" s="99"/>
      <c r="L24" s="98">
        <f t="shared" si="0"/>
        <v>0</v>
      </c>
      <c r="M24" s="100">
        <f t="shared" si="1"/>
        <v>0</v>
      </c>
      <c r="N24" s="101">
        <f t="shared" si="2"/>
        <v>0</v>
      </c>
    </row>
    <row r="25" spans="1:14" s="17" customFormat="1" ht="39.75" customHeight="1" x14ac:dyDescent="0.15">
      <c r="A25" s="118" t="s">
        <v>33</v>
      </c>
      <c r="B25" s="174" t="s">
        <v>598</v>
      </c>
      <c r="C25" s="147">
        <v>40</v>
      </c>
      <c r="D25" s="148" t="s">
        <v>81</v>
      </c>
      <c r="E25" s="118"/>
      <c r="F25" s="119"/>
      <c r="G25" s="120"/>
      <c r="H25" s="120"/>
      <c r="I25" s="121"/>
      <c r="J25" s="98"/>
      <c r="K25" s="99"/>
      <c r="L25" s="98">
        <f t="shared" si="0"/>
        <v>0</v>
      </c>
      <c r="M25" s="100">
        <f t="shared" si="1"/>
        <v>0</v>
      </c>
      <c r="N25" s="101">
        <f t="shared" si="2"/>
        <v>0</v>
      </c>
    </row>
    <row r="26" spans="1:14" s="17" customFormat="1" ht="39.75" customHeight="1" x14ac:dyDescent="0.15">
      <c r="A26" s="118" t="s">
        <v>34</v>
      </c>
      <c r="B26" s="174" t="s">
        <v>621</v>
      </c>
      <c r="C26" s="147">
        <v>1200</v>
      </c>
      <c r="D26" s="148" t="s">
        <v>81</v>
      </c>
      <c r="E26" s="118"/>
      <c r="F26" s="119"/>
      <c r="G26" s="120"/>
      <c r="H26" s="120"/>
      <c r="I26" s="121"/>
      <c r="J26" s="98"/>
      <c r="K26" s="99"/>
      <c r="L26" s="98">
        <f t="shared" si="0"/>
        <v>0</v>
      </c>
      <c r="M26" s="100">
        <f t="shared" si="1"/>
        <v>0</v>
      </c>
      <c r="N26" s="101">
        <f t="shared" si="2"/>
        <v>0</v>
      </c>
    </row>
    <row r="27" spans="1:14" s="17" customFormat="1" ht="39.75" customHeight="1" x14ac:dyDescent="0.15">
      <c r="A27" s="118" t="s">
        <v>35</v>
      </c>
      <c r="B27" s="174" t="s">
        <v>599</v>
      </c>
      <c r="C27" s="147">
        <v>40</v>
      </c>
      <c r="D27" s="148" t="s">
        <v>81</v>
      </c>
      <c r="E27" s="118"/>
      <c r="F27" s="119"/>
      <c r="G27" s="120"/>
      <c r="H27" s="120"/>
      <c r="I27" s="121"/>
      <c r="J27" s="98"/>
      <c r="K27" s="99"/>
      <c r="L27" s="98">
        <f t="shared" si="0"/>
        <v>0</v>
      </c>
      <c r="M27" s="100">
        <f t="shared" si="1"/>
        <v>0</v>
      </c>
      <c r="N27" s="101">
        <f t="shared" si="2"/>
        <v>0</v>
      </c>
    </row>
    <row r="28" spans="1:14" s="17" customFormat="1" ht="39.75" customHeight="1" x14ac:dyDescent="0.15">
      <c r="A28" s="118" t="s">
        <v>36</v>
      </c>
      <c r="B28" s="174" t="s">
        <v>616</v>
      </c>
      <c r="C28" s="147">
        <v>800</v>
      </c>
      <c r="D28" s="148" t="s">
        <v>81</v>
      </c>
      <c r="E28" s="118"/>
      <c r="F28" s="119"/>
      <c r="G28" s="120"/>
      <c r="H28" s="120"/>
      <c r="I28" s="121"/>
      <c r="J28" s="98"/>
      <c r="K28" s="99"/>
      <c r="L28" s="98">
        <f t="shared" si="0"/>
        <v>0</v>
      </c>
      <c r="M28" s="100">
        <f t="shared" si="1"/>
        <v>0</v>
      </c>
      <c r="N28" s="101">
        <f t="shared" si="2"/>
        <v>0</v>
      </c>
    </row>
    <row r="29" spans="1:14" s="17" customFormat="1" ht="39.75" customHeight="1" x14ac:dyDescent="0.15">
      <c r="A29" s="118" t="s">
        <v>37</v>
      </c>
      <c r="B29" s="174" t="s">
        <v>611</v>
      </c>
      <c r="C29" s="147">
        <v>400</v>
      </c>
      <c r="D29" s="148" t="s">
        <v>81</v>
      </c>
      <c r="E29" s="118"/>
      <c r="F29" s="119"/>
      <c r="G29" s="120"/>
      <c r="H29" s="120"/>
      <c r="I29" s="121"/>
      <c r="J29" s="98"/>
      <c r="K29" s="99"/>
      <c r="L29" s="98">
        <f t="shared" si="0"/>
        <v>0</v>
      </c>
      <c r="M29" s="100">
        <f t="shared" si="1"/>
        <v>0</v>
      </c>
      <c r="N29" s="101">
        <f t="shared" si="2"/>
        <v>0</v>
      </c>
    </row>
    <row r="30" spans="1:14" s="17" customFormat="1" ht="39.75" customHeight="1" x14ac:dyDescent="0.15">
      <c r="A30" s="118" t="s">
        <v>40</v>
      </c>
      <c r="B30" s="174" t="s">
        <v>605</v>
      </c>
      <c r="C30" s="147">
        <v>200</v>
      </c>
      <c r="D30" s="148" t="s">
        <v>81</v>
      </c>
      <c r="E30" s="118"/>
      <c r="F30" s="119"/>
      <c r="G30" s="120"/>
      <c r="H30" s="120"/>
      <c r="I30" s="121"/>
      <c r="J30" s="98"/>
      <c r="K30" s="99"/>
      <c r="L30" s="98">
        <f t="shared" si="0"/>
        <v>0</v>
      </c>
      <c r="M30" s="100">
        <f t="shared" si="1"/>
        <v>0</v>
      </c>
      <c r="N30" s="101">
        <f t="shared" si="2"/>
        <v>0</v>
      </c>
    </row>
    <row r="31" spans="1:14" s="17" customFormat="1" ht="39.75" customHeight="1" x14ac:dyDescent="0.15">
      <c r="A31" s="118" t="s">
        <v>41</v>
      </c>
      <c r="B31" s="174" t="s">
        <v>612</v>
      </c>
      <c r="C31" s="147">
        <v>400</v>
      </c>
      <c r="D31" s="148" t="s">
        <v>81</v>
      </c>
      <c r="E31" s="118"/>
      <c r="F31" s="119"/>
      <c r="G31" s="120"/>
      <c r="H31" s="120"/>
      <c r="I31" s="121"/>
      <c r="J31" s="98"/>
      <c r="K31" s="99"/>
      <c r="L31" s="98">
        <f t="shared" si="0"/>
        <v>0</v>
      </c>
      <c r="M31" s="100">
        <f t="shared" si="1"/>
        <v>0</v>
      </c>
      <c r="N31" s="101">
        <f t="shared" si="2"/>
        <v>0</v>
      </c>
    </row>
    <row r="32" spans="1:14" s="17" customFormat="1" ht="39.75" customHeight="1" x14ac:dyDescent="0.15">
      <c r="A32" s="118" t="s">
        <v>42</v>
      </c>
      <c r="B32" s="174" t="s">
        <v>600</v>
      </c>
      <c r="C32" s="147">
        <v>40</v>
      </c>
      <c r="D32" s="148" t="s">
        <v>81</v>
      </c>
      <c r="E32" s="118"/>
      <c r="F32" s="119"/>
      <c r="G32" s="120"/>
      <c r="H32" s="120"/>
      <c r="I32" s="121"/>
      <c r="J32" s="98"/>
      <c r="K32" s="99"/>
      <c r="L32" s="98">
        <f t="shared" si="0"/>
        <v>0</v>
      </c>
      <c r="M32" s="100">
        <f t="shared" si="1"/>
        <v>0</v>
      </c>
      <c r="N32" s="101">
        <f t="shared" si="2"/>
        <v>0</v>
      </c>
    </row>
    <row r="33" spans="1:14" s="17" customFormat="1" ht="39.75" customHeight="1" x14ac:dyDescent="0.15">
      <c r="A33" s="118" t="s">
        <v>43</v>
      </c>
      <c r="B33" s="174" t="s">
        <v>604</v>
      </c>
      <c r="C33" s="141">
        <v>200</v>
      </c>
      <c r="D33" s="142" t="s">
        <v>81</v>
      </c>
      <c r="E33" s="118"/>
      <c r="F33" s="119"/>
      <c r="G33" s="120"/>
      <c r="H33" s="120"/>
      <c r="I33" s="121"/>
      <c r="J33" s="98"/>
      <c r="K33" s="99"/>
      <c r="L33" s="98">
        <f t="shared" si="0"/>
        <v>0</v>
      </c>
      <c r="M33" s="100">
        <f t="shared" si="1"/>
        <v>0</v>
      </c>
      <c r="N33" s="101">
        <f t="shared" si="2"/>
        <v>0</v>
      </c>
    </row>
    <row r="34" spans="1:14" s="17" customFormat="1" ht="39.75" customHeight="1" x14ac:dyDescent="0.15">
      <c r="A34" s="118" t="s">
        <v>44</v>
      </c>
      <c r="B34" s="174" t="s">
        <v>610</v>
      </c>
      <c r="C34" s="141">
        <v>400</v>
      </c>
      <c r="D34" s="142" t="s">
        <v>81</v>
      </c>
      <c r="E34" s="118"/>
      <c r="F34" s="119"/>
      <c r="G34" s="120"/>
      <c r="H34" s="120"/>
      <c r="I34" s="121"/>
      <c r="J34" s="98"/>
      <c r="K34" s="99"/>
      <c r="L34" s="98">
        <f t="shared" si="0"/>
        <v>0</v>
      </c>
      <c r="M34" s="100">
        <f t="shared" si="1"/>
        <v>0</v>
      </c>
      <c r="N34" s="101">
        <f t="shared" si="2"/>
        <v>0</v>
      </c>
    </row>
    <row r="35" spans="1:14" s="17" customFormat="1" ht="39.75" customHeight="1" x14ac:dyDescent="0.15">
      <c r="A35" s="118" t="s">
        <v>45</v>
      </c>
      <c r="B35" s="174" t="s">
        <v>613</v>
      </c>
      <c r="C35" s="147">
        <v>400</v>
      </c>
      <c r="D35" s="148" t="s">
        <v>81</v>
      </c>
      <c r="E35" s="118"/>
      <c r="F35" s="119"/>
      <c r="G35" s="120"/>
      <c r="H35" s="120"/>
      <c r="I35" s="121"/>
      <c r="J35" s="98"/>
      <c r="K35" s="99"/>
      <c r="L35" s="98">
        <f t="shared" si="0"/>
        <v>0</v>
      </c>
      <c r="M35" s="100">
        <f t="shared" si="1"/>
        <v>0</v>
      </c>
      <c r="N35" s="101">
        <f t="shared" si="2"/>
        <v>0</v>
      </c>
    </row>
    <row r="36" spans="1:14" s="17" customFormat="1" ht="39.75" customHeight="1" x14ac:dyDescent="0.15">
      <c r="A36" s="118" t="s">
        <v>46</v>
      </c>
      <c r="B36" s="174" t="s">
        <v>601</v>
      </c>
      <c r="C36" s="147">
        <v>40</v>
      </c>
      <c r="D36" s="148" t="s">
        <v>81</v>
      </c>
      <c r="E36" s="118"/>
      <c r="F36" s="119"/>
      <c r="G36" s="120"/>
      <c r="H36" s="120"/>
      <c r="I36" s="121"/>
      <c r="J36" s="98"/>
      <c r="K36" s="99"/>
      <c r="L36" s="98">
        <f t="shared" si="0"/>
        <v>0</v>
      </c>
      <c r="M36" s="100">
        <f t="shared" si="1"/>
        <v>0</v>
      </c>
      <c r="N36" s="101">
        <f t="shared" si="2"/>
        <v>0</v>
      </c>
    </row>
    <row r="37" spans="1:14" s="17" customFormat="1" ht="39.75" customHeight="1" x14ac:dyDescent="0.15">
      <c r="A37" s="118" t="s">
        <v>47</v>
      </c>
      <c r="B37" s="174" t="s">
        <v>617</v>
      </c>
      <c r="C37" s="147">
        <v>800</v>
      </c>
      <c r="D37" s="148" t="s">
        <v>81</v>
      </c>
      <c r="E37" s="118"/>
      <c r="F37" s="119"/>
      <c r="G37" s="120"/>
      <c r="H37" s="120"/>
      <c r="I37" s="121"/>
      <c r="J37" s="98"/>
      <c r="K37" s="99"/>
      <c r="L37" s="98">
        <f t="shared" si="0"/>
        <v>0</v>
      </c>
      <c r="M37" s="100">
        <f t="shared" si="1"/>
        <v>0</v>
      </c>
      <c r="N37" s="101">
        <f t="shared" si="2"/>
        <v>0</v>
      </c>
    </row>
    <row r="38" spans="1:14" s="17" customFormat="1" ht="39.75" customHeight="1" x14ac:dyDescent="0.15">
      <c r="A38" s="118" t="s">
        <v>48</v>
      </c>
      <c r="B38" s="174" t="s">
        <v>623</v>
      </c>
      <c r="C38" s="147">
        <v>1600</v>
      </c>
      <c r="D38" s="148" t="s">
        <v>81</v>
      </c>
      <c r="E38" s="118"/>
      <c r="F38" s="119"/>
      <c r="G38" s="120"/>
      <c r="H38" s="120"/>
      <c r="I38" s="121"/>
      <c r="J38" s="98"/>
      <c r="K38" s="99"/>
      <c r="L38" s="98">
        <f t="shared" si="0"/>
        <v>0</v>
      </c>
      <c r="M38" s="100">
        <f t="shared" si="1"/>
        <v>0</v>
      </c>
      <c r="N38" s="101">
        <f t="shared" si="2"/>
        <v>0</v>
      </c>
    </row>
    <row r="39" spans="1:14" s="17" customFormat="1" ht="39.75" customHeight="1" x14ac:dyDescent="0.15">
      <c r="A39" s="118" t="s">
        <v>49</v>
      </c>
      <c r="B39" s="174" t="s">
        <v>614</v>
      </c>
      <c r="C39" s="147">
        <v>600</v>
      </c>
      <c r="D39" s="148" t="s">
        <v>81</v>
      </c>
      <c r="E39" s="118"/>
      <c r="F39" s="119"/>
      <c r="G39" s="120"/>
      <c r="H39" s="120"/>
      <c r="I39" s="121"/>
      <c r="J39" s="98"/>
      <c r="K39" s="99"/>
      <c r="L39" s="98">
        <f t="shared" si="0"/>
        <v>0</v>
      </c>
      <c r="M39" s="100">
        <f t="shared" si="1"/>
        <v>0</v>
      </c>
      <c r="N39" s="101">
        <f t="shared" si="2"/>
        <v>0</v>
      </c>
    </row>
    <row r="40" spans="1:14" s="17" customFormat="1" ht="39.75" customHeight="1" x14ac:dyDescent="0.15">
      <c r="A40" s="118" t="s">
        <v>50</v>
      </c>
      <c r="B40" s="174" t="s">
        <v>622</v>
      </c>
      <c r="C40" s="147">
        <v>1200</v>
      </c>
      <c r="D40" s="148" t="s">
        <v>81</v>
      </c>
      <c r="E40" s="118"/>
      <c r="F40" s="119"/>
      <c r="G40" s="120"/>
      <c r="H40" s="120"/>
      <c r="I40" s="121"/>
      <c r="J40" s="98"/>
      <c r="K40" s="99"/>
      <c r="L40" s="98">
        <f t="shared" si="0"/>
        <v>0</v>
      </c>
      <c r="M40" s="100">
        <f t="shared" si="1"/>
        <v>0</v>
      </c>
      <c r="N40" s="101">
        <f t="shared" si="2"/>
        <v>0</v>
      </c>
    </row>
    <row r="41" spans="1:14" s="17" customFormat="1" ht="39.75" customHeight="1" x14ac:dyDescent="0.15">
      <c r="A41" s="118" t="s">
        <v>51</v>
      </c>
      <c r="B41" s="174" t="s">
        <v>615</v>
      </c>
      <c r="C41" s="147">
        <v>600</v>
      </c>
      <c r="D41" s="148" t="s">
        <v>81</v>
      </c>
      <c r="E41" s="118"/>
      <c r="F41" s="119"/>
      <c r="G41" s="120"/>
      <c r="H41" s="120"/>
      <c r="I41" s="121"/>
      <c r="J41" s="98"/>
      <c r="K41" s="99"/>
      <c r="L41" s="98">
        <f t="shared" si="0"/>
        <v>0</v>
      </c>
      <c r="M41" s="100">
        <f t="shared" si="1"/>
        <v>0</v>
      </c>
      <c r="N41" s="101">
        <f t="shared" si="2"/>
        <v>0</v>
      </c>
    </row>
    <row r="42" spans="1:14" s="17" customFormat="1" ht="39.75" customHeight="1" x14ac:dyDescent="0.15">
      <c r="A42" s="118" t="s">
        <v>52</v>
      </c>
      <c r="B42" s="174" t="s">
        <v>619</v>
      </c>
      <c r="C42" s="147">
        <v>800</v>
      </c>
      <c r="D42" s="148" t="s">
        <v>81</v>
      </c>
      <c r="E42" s="118"/>
      <c r="F42" s="119"/>
      <c r="G42" s="120"/>
      <c r="H42" s="120"/>
      <c r="I42" s="121"/>
      <c r="J42" s="98"/>
      <c r="K42" s="99"/>
      <c r="L42" s="98">
        <f t="shared" si="0"/>
        <v>0</v>
      </c>
      <c r="M42" s="100">
        <f t="shared" si="1"/>
        <v>0</v>
      </c>
      <c r="N42" s="101">
        <f t="shared" si="2"/>
        <v>0</v>
      </c>
    </row>
    <row r="43" spans="1:14" s="17" customFormat="1" ht="39.75" customHeight="1" thickBot="1" x14ac:dyDescent="0.2">
      <c r="A43" s="104" t="s">
        <v>53</v>
      </c>
      <c r="B43" s="175" t="s">
        <v>618</v>
      </c>
      <c r="C43" s="144">
        <v>800</v>
      </c>
      <c r="D43" s="136" t="s">
        <v>81</v>
      </c>
      <c r="E43" s="104"/>
      <c r="F43" s="107"/>
      <c r="G43" s="108"/>
      <c r="H43" s="108"/>
      <c r="I43" s="109"/>
      <c r="J43" s="110"/>
      <c r="K43" s="111"/>
      <c r="L43" s="110">
        <f t="shared" si="0"/>
        <v>0</v>
      </c>
      <c r="M43" s="112">
        <f t="shared" si="1"/>
        <v>0</v>
      </c>
      <c r="N43" s="113">
        <f t="shared" si="2"/>
        <v>0</v>
      </c>
    </row>
    <row r="44" spans="1:14" ht="23.25" customHeight="1" thickBot="1" x14ac:dyDescent="0.25">
      <c r="A44" s="214" t="s">
        <v>74</v>
      </c>
      <c r="B44" s="215"/>
      <c r="C44" s="215"/>
      <c r="D44" s="215"/>
      <c r="E44" s="68"/>
      <c r="F44" s="69"/>
      <c r="G44" s="70"/>
      <c r="H44" s="69"/>
      <c r="I44" s="71"/>
      <c r="J44" s="80">
        <f>SUM(J16:J43)</f>
        <v>0</v>
      </c>
      <c r="K44" s="72"/>
      <c r="L44" s="69"/>
      <c r="M44" s="69"/>
      <c r="N44" s="73">
        <f>SUM(N16:N43)</f>
        <v>0</v>
      </c>
    </row>
    <row r="45" spans="1:14" s="17" customFormat="1" ht="20.25" customHeight="1" x14ac:dyDescent="0.15">
      <c r="A45" s="45"/>
      <c r="B45" s="45"/>
      <c r="C45" s="46"/>
      <c r="D45" s="7"/>
      <c r="E45" s="45"/>
      <c r="F45" s="45"/>
      <c r="G45" s="45"/>
      <c r="H45" s="45"/>
      <c r="I45" s="45"/>
      <c r="J45" s="45"/>
      <c r="K45" s="45"/>
      <c r="L45" s="45"/>
      <c r="M45" s="45"/>
      <c r="N45" s="45"/>
    </row>
    <row r="46" spans="1:14" s="17" customFormat="1" ht="19.5" customHeight="1" x14ac:dyDescent="0.15">
      <c r="A46" s="13" t="s">
        <v>21</v>
      </c>
      <c r="B46" s="13"/>
      <c r="C46" s="12"/>
      <c r="D46" s="14"/>
      <c r="E46" s="13"/>
      <c r="G46" s="7"/>
      <c r="H46" s="7" t="s">
        <v>22</v>
      </c>
      <c r="I46" s="206" t="s">
        <v>23</v>
      </c>
      <c r="J46" s="206"/>
      <c r="K46" s="206"/>
      <c r="L46" s="206"/>
      <c r="M46" s="207"/>
      <c r="N46" s="207"/>
    </row>
  </sheetData>
  <sortState ref="A16:N43">
    <sortCondition ref="B16:B43"/>
  </sortState>
  <mergeCells count="28">
    <mergeCell ref="E15:F15"/>
    <mergeCell ref="A44:D44"/>
    <mergeCell ref="I46:L46"/>
    <mergeCell ref="M46:N46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11/13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N4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624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595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29" customFormat="1" ht="34.5" customHeight="1" x14ac:dyDescent="0.15">
      <c r="A16" s="85" t="s">
        <v>24</v>
      </c>
      <c r="B16" s="176" t="s">
        <v>647</v>
      </c>
      <c r="C16" s="168">
        <v>480</v>
      </c>
      <c r="D16" s="169" t="s">
        <v>81</v>
      </c>
      <c r="E16" s="85"/>
      <c r="F16" s="87"/>
      <c r="G16" s="88"/>
      <c r="H16" s="88"/>
      <c r="I16" s="151"/>
      <c r="J16" s="90"/>
      <c r="K16" s="91"/>
      <c r="L16" s="90">
        <f t="shared" ref="L16:L38" si="0">J16*K16</f>
        <v>0</v>
      </c>
      <c r="M16" s="92">
        <f t="shared" ref="M16:M38" si="1">J16+L16</f>
        <v>0</v>
      </c>
      <c r="N16" s="93">
        <f t="shared" ref="N16:N38" si="2">$C16*M16</f>
        <v>0</v>
      </c>
    </row>
    <row r="17" spans="1:14" s="129" customFormat="1" ht="34.5" customHeight="1" x14ac:dyDescent="0.15">
      <c r="A17" s="94" t="s">
        <v>25</v>
      </c>
      <c r="B17" s="122" t="s">
        <v>639</v>
      </c>
      <c r="C17" s="97">
        <v>640</v>
      </c>
      <c r="D17" s="128" t="s">
        <v>81</v>
      </c>
      <c r="E17" s="94"/>
      <c r="F17" s="95"/>
      <c r="G17" s="102"/>
      <c r="H17" s="102"/>
      <c r="I17" s="152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29" customFormat="1" ht="34.5" customHeight="1" x14ac:dyDescent="0.15">
      <c r="A18" s="94" t="s">
        <v>26</v>
      </c>
      <c r="B18" s="177" t="s">
        <v>634</v>
      </c>
      <c r="C18" s="178">
        <v>640</v>
      </c>
      <c r="D18" s="179" t="s">
        <v>81</v>
      </c>
      <c r="E18" s="94"/>
      <c r="F18" s="95"/>
      <c r="G18" s="102"/>
      <c r="H18" s="102"/>
      <c r="I18" s="152"/>
      <c r="J18" s="98"/>
      <c r="K18" s="99"/>
      <c r="L18" s="98">
        <f t="shared" si="0"/>
        <v>0</v>
      </c>
      <c r="M18" s="100">
        <f t="shared" si="1"/>
        <v>0</v>
      </c>
      <c r="N18" s="101">
        <f t="shared" si="2"/>
        <v>0</v>
      </c>
    </row>
    <row r="19" spans="1:14" s="129" customFormat="1" ht="34.5" customHeight="1" x14ac:dyDescent="0.15">
      <c r="A19" s="94" t="s">
        <v>27</v>
      </c>
      <c r="B19" s="122" t="s">
        <v>635</v>
      </c>
      <c r="C19" s="145">
        <v>640</v>
      </c>
      <c r="D19" s="153" t="s">
        <v>81</v>
      </c>
      <c r="E19" s="94"/>
      <c r="F19" s="95"/>
      <c r="G19" s="102"/>
      <c r="H19" s="102"/>
      <c r="I19" s="152"/>
      <c r="J19" s="98"/>
      <c r="K19" s="99"/>
      <c r="L19" s="98">
        <f t="shared" si="0"/>
        <v>0</v>
      </c>
      <c r="M19" s="100">
        <f t="shared" si="1"/>
        <v>0</v>
      </c>
      <c r="N19" s="101">
        <f t="shared" si="2"/>
        <v>0</v>
      </c>
    </row>
    <row r="20" spans="1:14" s="129" customFormat="1" ht="34.5" customHeight="1" x14ac:dyDescent="0.15">
      <c r="A20" s="94" t="s">
        <v>28</v>
      </c>
      <c r="B20" s="122" t="s">
        <v>638</v>
      </c>
      <c r="C20" s="97">
        <v>640</v>
      </c>
      <c r="D20" s="128" t="s">
        <v>81</v>
      </c>
      <c r="E20" s="94"/>
      <c r="F20" s="95"/>
      <c r="G20" s="102"/>
      <c r="H20" s="102"/>
      <c r="I20" s="152"/>
      <c r="J20" s="98"/>
      <c r="K20" s="99"/>
      <c r="L20" s="98">
        <f t="shared" si="0"/>
        <v>0</v>
      </c>
      <c r="M20" s="100">
        <f t="shared" si="1"/>
        <v>0</v>
      </c>
      <c r="N20" s="101">
        <f t="shared" si="2"/>
        <v>0</v>
      </c>
    </row>
    <row r="21" spans="1:14" s="129" customFormat="1" ht="34.5" customHeight="1" x14ac:dyDescent="0.15">
      <c r="A21" s="94" t="s">
        <v>29</v>
      </c>
      <c r="B21" s="122" t="s">
        <v>636</v>
      </c>
      <c r="C21" s="97">
        <v>640</v>
      </c>
      <c r="D21" s="128" t="s">
        <v>81</v>
      </c>
      <c r="E21" s="94"/>
      <c r="F21" s="95"/>
      <c r="G21" s="102"/>
      <c r="H21" s="102"/>
      <c r="I21" s="152"/>
      <c r="J21" s="98"/>
      <c r="K21" s="99"/>
      <c r="L21" s="98">
        <f t="shared" si="0"/>
        <v>0</v>
      </c>
      <c r="M21" s="100">
        <f t="shared" si="1"/>
        <v>0</v>
      </c>
      <c r="N21" s="101">
        <f t="shared" si="2"/>
        <v>0</v>
      </c>
    </row>
    <row r="22" spans="1:14" s="129" customFormat="1" ht="34.5" customHeight="1" x14ac:dyDescent="0.15">
      <c r="A22" s="94" t="s">
        <v>30</v>
      </c>
      <c r="B22" s="122" t="s">
        <v>637</v>
      </c>
      <c r="C22" s="145">
        <v>640</v>
      </c>
      <c r="D22" s="153" t="s">
        <v>81</v>
      </c>
      <c r="E22" s="94"/>
      <c r="F22" s="95"/>
      <c r="G22" s="102"/>
      <c r="H22" s="102"/>
      <c r="I22" s="152"/>
      <c r="J22" s="98"/>
      <c r="K22" s="99"/>
      <c r="L22" s="98">
        <f t="shared" si="0"/>
        <v>0</v>
      </c>
      <c r="M22" s="100">
        <f t="shared" si="1"/>
        <v>0</v>
      </c>
      <c r="N22" s="101">
        <f t="shared" si="2"/>
        <v>0</v>
      </c>
    </row>
    <row r="23" spans="1:14" s="129" customFormat="1" ht="34.5" customHeight="1" x14ac:dyDescent="0.15">
      <c r="A23" s="94" t="s">
        <v>31</v>
      </c>
      <c r="B23" s="122" t="s">
        <v>646</v>
      </c>
      <c r="C23" s="145">
        <v>2000</v>
      </c>
      <c r="D23" s="153" t="s">
        <v>81</v>
      </c>
      <c r="E23" s="94"/>
      <c r="F23" s="95"/>
      <c r="G23" s="102"/>
      <c r="H23" s="102"/>
      <c r="I23" s="152"/>
      <c r="J23" s="98"/>
      <c r="K23" s="99"/>
      <c r="L23" s="98">
        <f t="shared" si="0"/>
        <v>0</v>
      </c>
      <c r="M23" s="100">
        <f t="shared" si="1"/>
        <v>0</v>
      </c>
      <c r="N23" s="101">
        <f t="shared" si="2"/>
        <v>0</v>
      </c>
    </row>
    <row r="24" spans="1:14" s="129" customFormat="1" ht="34.5" customHeight="1" x14ac:dyDescent="0.15">
      <c r="A24" s="94" t="s">
        <v>32</v>
      </c>
      <c r="B24" s="122" t="s">
        <v>627</v>
      </c>
      <c r="C24" s="145">
        <v>400</v>
      </c>
      <c r="D24" s="153" t="s">
        <v>81</v>
      </c>
      <c r="E24" s="94"/>
      <c r="F24" s="95"/>
      <c r="G24" s="102"/>
      <c r="H24" s="102"/>
      <c r="I24" s="152"/>
      <c r="J24" s="98"/>
      <c r="K24" s="99"/>
      <c r="L24" s="98">
        <f t="shared" si="0"/>
        <v>0</v>
      </c>
      <c r="M24" s="100">
        <f t="shared" si="1"/>
        <v>0</v>
      </c>
      <c r="N24" s="101">
        <f t="shared" si="2"/>
        <v>0</v>
      </c>
    </row>
    <row r="25" spans="1:14" s="129" customFormat="1" ht="34.5" customHeight="1" x14ac:dyDescent="0.15">
      <c r="A25" s="94" t="s">
        <v>33</v>
      </c>
      <c r="B25" s="122" t="s">
        <v>628</v>
      </c>
      <c r="C25" s="145">
        <v>600</v>
      </c>
      <c r="D25" s="153" t="s">
        <v>81</v>
      </c>
      <c r="E25" s="94"/>
      <c r="F25" s="95"/>
      <c r="G25" s="102"/>
      <c r="H25" s="102"/>
      <c r="I25" s="152"/>
      <c r="J25" s="98"/>
      <c r="K25" s="99"/>
      <c r="L25" s="98">
        <f t="shared" si="0"/>
        <v>0</v>
      </c>
      <c r="M25" s="100">
        <f t="shared" si="1"/>
        <v>0</v>
      </c>
      <c r="N25" s="101">
        <f t="shared" si="2"/>
        <v>0</v>
      </c>
    </row>
    <row r="26" spans="1:14" s="129" customFormat="1" ht="34.5" customHeight="1" x14ac:dyDescent="0.15">
      <c r="A26" s="94" t="s">
        <v>34</v>
      </c>
      <c r="B26" s="122" t="s">
        <v>629</v>
      </c>
      <c r="C26" s="145">
        <v>600</v>
      </c>
      <c r="D26" s="153" t="s">
        <v>81</v>
      </c>
      <c r="E26" s="94"/>
      <c r="F26" s="95"/>
      <c r="G26" s="102"/>
      <c r="H26" s="102"/>
      <c r="I26" s="152"/>
      <c r="J26" s="98"/>
      <c r="K26" s="99"/>
      <c r="L26" s="98">
        <f t="shared" si="0"/>
        <v>0</v>
      </c>
      <c r="M26" s="100">
        <f t="shared" si="1"/>
        <v>0</v>
      </c>
      <c r="N26" s="101">
        <f t="shared" si="2"/>
        <v>0</v>
      </c>
    </row>
    <row r="27" spans="1:14" s="129" customFormat="1" ht="34.5" customHeight="1" x14ac:dyDescent="0.15">
      <c r="A27" s="94" t="s">
        <v>35</v>
      </c>
      <c r="B27" s="122" t="s">
        <v>630</v>
      </c>
      <c r="C27" s="145">
        <v>600</v>
      </c>
      <c r="D27" s="153" t="s">
        <v>81</v>
      </c>
      <c r="E27" s="94"/>
      <c r="F27" s="95"/>
      <c r="G27" s="102"/>
      <c r="H27" s="102"/>
      <c r="I27" s="152"/>
      <c r="J27" s="98"/>
      <c r="K27" s="99"/>
      <c r="L27" s="98">
        <f t="shared" si="0"/>
        <v>0</v>
      </c>
      <c r="M27" s="100">
        <f t="shared" si="1"/>
        <v>0</v>
      </c>
      <c r="N27" s="101">
        <f t="shared" si="2"/>
        <v>0</v>
      </c>
    </row>
    <row r="28" spans="1:14" s="129" customFormat="1" ht="34.5" customHeight="1" x14ac:dyDescent="0.15">
      <c r="A28" s="94" t="s">
        <v>36</v>
      </c>
      <c r="B28" s="122" t="s">
        <v>644</v>
      </c>
      <c r="C28" s="145">
        <v>1200</v>
      </c>
      <c r="D28" s="153" t="s">
        <v>81</v>
      </c>
      <c r="E28" s="94"/>
      <c r="F28" s="95"/>
      <c r="G28" s="102"/>
      <c r="H28" s="102"/>
      <c r="I28" s="152"/>
      <c r="J28" s="98"/>
      <c r="K28" s="99"/>
      <c r="L28" s="98">
        <f t="shared" si="0"/>
        <v>0</v>
      </c>
      <c r="M28" s="100">
        <f t="shared" si="1"/>
        <v>0</v>
      </c>
      <c r="N28" s="101">
        <f t="shared" si="2"/>
        <v>0</v>
      </c>
    </row>
    <row r="29" spans="1:14" s="129" customFormat="1" ht="34.5" customHeight="1" x14ac:dyDescent="0.15">
      <c r="A29" s="94" t="s">
        <v>37</v>
      </c>
      <c r="B29" s="122" t="s">
        <v>645</v>
      </c>
      <c r="C29" s="145">
        <v>1200</v>
      </c>
      <c r="D29" s="153" t="s">
        <v>81</v>
      </c>
      <c r="E29" s="94"/>
      <c r="F29" s="95"/>
      <c r="G29" s="102"/>
      <c r="H29" s="102"/>
      <c r="I29" s="152"/>
      <c r="J29" s="98"/>
      <c r="K29" s="99"/>
      <c r="L29" s="98">
        <f t="shared" si="0"/>
        <v>0</v>
      </c>
      <c r="M29" s="100">
        <f t="shared" si="1"/>
        <v>0</v>
      </c>
      <c r="N29" s="101">
        <f t="shared" si="2"/>
        <v>0</v>
      </c>
    </row>
    <row r="30" spans="1:14" s="129" customFormat="1" ht="34.5" customHeight="1" x14ac:dyDescent="0.15">
      <c r="A30" s="94" t="s">
        <v>40</v>
      </c>
      <c r="B30" s="122" t="s">
        <v>643</v>
      </c>
      <c r="C30" s="145">
        <v>1200</v>
      </c>
      <c r="D30" s="153" t="s">
        <v>81</v>
      </c>
      <c r="E30" s="94"/>
      <c r="F30" s="95"/>
      <c r="G30" s="102"/>
      <c r="H30" s="102"/>
      <c r="I30" s="152"/>
      <c r="J30" s="98"/>
      <c r="K30" s="99"/>
      <c r="L30" s="98">
        <f t="shared" si="0"/>
        <v>0</v>
      </c>
      <c r="M30" s="100">
        <f t="shared" si="1"/>
        <v>0</v>
      </c>
      <c r="N30" s="101">
        <f t="shared" si="2"/>
        <v>0</v>
      </c>
    </row>
    <row r="31" spans="1:14" s="129" customFormat="1" ht="34.5" customHeight="1" x14ac:dyDescent="0.15">
      <c r="A31" s="94" t="s">
        <v>41</v>
      </c>
      <c r="B31" s="122" t="s">
        <v>640</v>
      </c>
      <c r="C31" s="145">
        <v>1200</v>
      </c>
      <c r="D31" s="153" t="s">
        <v>81</v>
      </c>
      <c r="E31" s="94"/>
      <c r="F31" s="95"/>
      <c r="G31" s="102"/>
      <c r="H31" s="102"/>
      <c r="I31" s="152"/>
      <c r="J31" s="98"/>
      <c r="K31" s="99"/>
      <c r="L31" s="98">
        <f t="shared" si="0"/>
        <v>0</v>
      </c>
      <c r="M31" s="100">
        <f t="shared" si="1"/>
        <v>0</v>
      </c>
      <c r="N31" s="101">
        <f t="shared" si="2"/>
        <v>0</v>
      </c>
    </row>
    <row r="32" spans="1:14" s="129" customFormat="1" ht="34.5" customHeight="1" x14ac:dyDescent="0.15">
      <c r="A32" s="94" t="s">
        <v>42</v>
      </c>
      <c r="B32" s="122" t="s">
        <v>641</v>
      </c>
      <c r="C32" s="145">
        <v>1200</v>
      </c>
      <c r="D32" s="153" t="s">
        <v>81</v>
      </c>
      <c r="E32" s="94"/>
      <c r="F32" s="95"/>
      <c r="G32" s="102"/>
      <c r="H32" s="102"/>
      <c r="I32" s="152"/>
      <c r="J32" s="98"/>
      <c r="K32" s="99"/>
      <c r="L32" s="98">
        <f t="shared" si="0"/>
        <v>0</v>
      </c>
      <c r="M32" s="100">
        <f t="shared" si="1"/>
        <v>0</v>
      </c>
      <c r="N32" s="101">
        <f t="shared" si="2"/>
        <v>0</v>
      </c>
    </row>
    <row r="33" spans="1:14" s="129" customFormat="1" ht="34.5" customHeight="1" x14ac:dyDescent="0.15">
      <c r="A33" s="94" t="s">
        <v>43</v>
      </c>
      <c r="B33" s="122" t="s">
        <v>633</v>
      </c>
      <c r="C33" s="97">
        <v>600</v>
      </c>
      <c r="D33" s="128" t="s">
        <v>81</v>
      </c>
      <c r="E33" s="94"/>
      <c r="F33" s="95"/>
      <c r="G33" s="102"/>
      <c r="H33" s="102"/>
      <c r="I33" s="152"/>
      <c r="J33" s="98"/>
      <c r="K33" s="99"/>
      <c r="L33" s="98">
        <f t="shared" si="0"/>
        <v>0</v>
      </c>
      <c r="M33" s="100">
        <f t="shared" si="1"/>
        <v>0</v>
      </c>
      <c r="N33" s="101">
        <f t="shared" si="2"/>
        <v>0</v>
      </c>
    </row>
    <row r="34" spans="1:14" s="129" customFormat="1" ht="34.5" customHeight="1" x14ac:dyDescent="0.15">
      <c r="A34" s="94" t="s">
        <v>44</v>
      </c>
      <c r="B34" s="122" t="s">
        <v>632</v>
      </c>
      <c r="C34" s="97">
        <v>600</v>
      </c>
      <c r="D34" s="128" t="s">
        <v>81</v>
      </c>
      <c r="E34" s="94"/>
      <c r="F34" s="95"/>
      <c r="G34" s="102"/>
      <c r="H34" s="102"/>
      <c r="I34" s="152"/>
      <c r="J34" s="98"/>
      <c r="K34" s="99"/>
      <c r="L34" s="98">
        <f t="shared" si="0"/>
        <v>0</v>
      </c>
      <c r="M34" s="100">
        <f t="shared" si="1"/>
        <v>0</v>
      </c>
      <c r="N34" s="101">
        <f t="shared" si="2"/>
        <v>0</v>
      </c>
    </row>
    <row r="35" spans="1:14" s="129" customFormat="1" ht="34.5" customHeight="1" x14ac:dyDescent="0.15">
      <c r="A35" s="94" t="s">
        <v>45</v>
      </c>
      <c r="B35" s="122" t="s">
        <v>631</v>
      </c>
      <c r="C35" s="145">
        <v>600</v>
      </c>
      <c r="D35" s="153" t="s">
        <v>81</v>
      </c>
      <c r="E35" s="94"/>
      <c r="F35" s="95"/>
      <c r="G35" s="102"/>
      <c r="H35" s="102"/>
      <c r="I35" s="152"/>
      <c r="J35" s="98"/>
      <c r="K35" s="99"/>
      <c r="L35" s="98">
        <f t="shared" si="0"/>
        <v>0</v>
      </c>
      <c r="M35" s="100">
        <f t="shared" si="1"/>
        <v>0</v>
      </c>
      <c r="N35" s="101">
        <f t="shared" si="2"/>
        <v>0</v>
      </c>
    </row>
    <row r="36" spans="1:14" s="129" customFormat="1" ht="34.5" customHeight="1" x14ac:dyDescent="0.15">
      <c r="A36" s="94" t="s">
        <v>46</v>
      </c>
      <c r="B36" s="122" t="s">
        <v>642</v>
      </c>
      <c r="C36" s="145">
        <v>1200</v>
      </c>
      <c r="D36" s="153" t="s">
        <v>81</v>
      </c>
      <c r="E36" s="94"/>
      <c r="F36" s="95"/>
      <c r="G36" s="102"/>
      <c r="H36" s="102"/>
      <c r="I36" s="152"/>
      <c r="J36" s="98"/>
      <c r="K36" s="99"/>
      <c r="L36" s="98">
        <f t="shared" si="0"/>
        <v>0</v>
      </c>
      <c r="M36" s="100">
        <f t="shared" si="1"/>
        <v>0</v>
      </c>
      <c r="N36" s="101">
        <f t="shared" si="2"/>
        <v>0</v>
      </c>
    </row>
    <row r="37" spans="1:14" s="129" customFormat="1" ht="34.5" customHeight="1" x14ac:dyDescent="0.15">
      <c r="A37" s="94" t="s">
        <v>47</v>
      </c>
      <c r="B37" s="122" t="s">
        <v>625</v>
      </c>
      <c r="C37" s="145">
        <v>4</v>
      </c>
      <c r="D37" s="153" t="s">
        <v>81</v>
      </c>
      <c r="E37" s="94"/>
      <c r="F37" s="95"/>
      <c r="G37" s="102"/>
      <c r="H37" s="102"/>
      <c r="I37" s="152"/>
      <c r="J37" s="98"/>
      <c r="K37" s="99"/>
      <c r="L37" s="98">
        <f t="shared" si="0"/>
        <v>0</v>
      </c>
      <c r="M37" s="100">
        <f t="shared" si="1"/>
        <v>0</v>
      </c>
      <c r="N37" s="101">
        <f t="shared" si="2"/>
        <v>0</v>
      </c>
    </row>
    <row r="38" spans="1:14" s="129" customFormat="1" ht="34.5" customHeight="1" thickBot="1" x14ac:dyDescent="0.2">
      <c r="A38" s="104" t="s">
        <v>48</v>
      </c>
      <c r="B38" s="127" t="s">
        <v>626</v>
      </c>
      <c r="C38" s="105">
        <v>4</v>
      </c>
      <c r="D38" s="154" t="s">
        <v>81</v>
      </c>
      <c r="E38" s="104"/>
      <c r="F38" s="107"/>
      <c r="G38" s="108"/>
      <c r="H38" s="108"/>
      <c r="I38" s="155"/>
      <c r="J38" s="110"/>
      <c r="K38" s="111"/>
      <c r="L38" s="110">
        <f t="shared" si="0"/>
        <v>0</v>
      </c>
      <c r="M38" s="112">
        <f t="shared" si="1"/>
        <v>0</v>
      </c>
      <c r="N38" s="113">
        <f t="shared" si="2"/>
        <v>0</v>
      </c>
    </row>
    <row r="39" spans="1:14" ht="23.25" customHeight="1" thickBot="1" x14ac:dyDescent="0.25">
      <c r="A39" s="204" t="s">
        <v>75</v>
      </c>
      <c r="B39" s="205"/>
      <c r="C39" s="205"/>
      <c r="D39" s="205"/>
      <c r="E39" s="53"/>
      <c r="F39" s="54"/>
      <c r="G39" s="55"/>
      <c r="H39" s="54"/>
      <c r="I39" s="56"/>
      <c r="J39" s="81">
        <f>SUM(J16:J38)</f>
        <v>0</v>
      </c>
      <c r="K39" s="57"/>
      <c r="L39" s="54"/>
      <c r="M39" s="54"/>
      <c r="N39" s="58">
        <f>SUM(N16:N38)</f>
        <v>0</v>
      </c>
    </row>
    <row r="40" spans="1:14" s="17" customFormat="1" ht="20.25" customHeight="1" x14ac:dyDescent="0.15">
      <c r="A40" s="45"/>
      <c r="B40" s="45"/>
      <c r="C40" s="46"/>
      <c r="D40" s="7"/>
      <c r="E40" s="45"/>
      <c r="F40" s="45"/>
      <c r="G40" s="45"/>
      <c r="H40" s="45"/>
      <c r="I40" s="45"/>
      <c r="J40" s="45"/>
      <c r="K40" s="45"/>
      <c r="L40" s="45"/>
      <c r="M40" s="45"/>
      <c r="N40" s="45"/>
    </row>
    <row r="41" spans="1:14" s="17" customFormat="1" ht="19.5" customHeight="1" x14ac:dyDescent="0.15">
      <c r="A41" s="13" t="s">
        <v>21</v>
      </c>
      <c r="B41" s="13"/>
      <c r="C41" s="12"/>
      <c r="D41" s="14"/>
      <c r="E41" s="13"/>
      <c r="G41" s="7"/>
      <c r="H41" s="7" t="s">
        <v>22</v>
      </c>
      <c r="I41" s="206" t="s">
        <v>23</v>
      </c>
      <c r="J41" s="206"/>
      <c r="K41" s="206"/>
      <c r="L41" s="206"/>
      <c r="M41" s="207"/>
      <c r="N41" s="207"/>
    </row>
  </sheetData>
  <sortState ref="A16:N38">
    <sortCondition ref="B16:B38"/>
  </sortState>
  <mergeCells count="28">
    <mergeCell ref="E15:F15"/>
    <mergeCell ref="A39:D39"/>
    <mergeCell ref="I41:L41"/>
    <mergeCell ref="M41:N4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11/14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648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649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83">
        <v>6</v>
      </c>
      <c r="H15" s="26">
        <v>7</v>
      </c>
      <c r="I15" s="27">
        <v>8</v>
      </c>
      <c r="J15" s="28">
        <v>9</v>
      </c>
      <c r="K15" s="83">
        <v>10</v>
      </c>
      <c r="L15" s="83">
        <v>11</v>
      </c>
      <c r="M15" s="28">
        <v>12</v>
      </c>
      <c r="N15" s="29">
        <v>13</v>
      </c>
    </row>
    <row r="16" spans="1:14" s="17" customFormat="1" ht="37.5" customHeight="1" x14ac:dyDescent="0.15">
      <c r="A16" s="85" t="s">
        <v>24</v>
      </c>
      <c r="B16" s="180" t="s">
        <v>661</v>
      </c>
      <c r="C16" s="114">
        <v>480</v>
      </c>
      <c r="D16" s="150" t="s">
        <v>86</v>
      </c>
      <c r="E16" s="85"/>
      <c r="F16" s="87"/>
      <c r="G16" s="88"/>
      <c r="H16" s="88"/>
      <c r="I16" s="151"/>
      <c r="J16" s="90"/>
      <c r="K16" s="91"/>
      <c r="L16" s="90">
        <f t="shared" ref="L16:L37" si="0">J16*K16</f>
        <v>0</v>
      </c>
      <c r="M16" s="92">
        <f t="shared" ref="M16:M37" si="1">J16+L16</f>
        <v>0</v>
      </c>
      <c r="N16" s="93">
        <f t="shared" ref="N16:N37" si="2">$C16*M16</f>
        <v>0</v>
      </c>
    </row>
    <row r="17" spans="1:14" s="17" customFormat="1" ht="37.5" customHeight="1" x14ac:dyDescent="0.15">
      <c r="A17" s="94" t="s">
        <v>25</v>
      </c>
      <c r="B17" s="181" t="s">
        <v>668</v>
      </c>
      <c r="C17" s="97">
        <v>480</v>
      </c>
      <c r="D17" s="128" t="s">
        <v>86</v>
      </c>
      <c r="E17" s="94"/>
      <c r="F17" s="95"/>
      <c r="G17" s="102"/>
      <c r="H17" s="102"/>
      <c r="I17" s="152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7" customFormat="1" ht="37.5" customHeight="1" x14ac:dyDescent="0.15">
      <c r="A18" s="94" t="s">
        <v>26</v>
      </c>
      <c r="B18" s="181" t="s">
        <v>657</v>
      </c>
      <c r="C18" s="97">
        <v>40</v>
      </c>
      <c r="D18" s="128" t="s">
        <v>86</v>
      </c>
      <c r="E18" s="94"/>
      <c r="F18" s="95"/>
      <c r="G18" s="102"/>
      <c r="H18" s="102"/>
      <c r="I18" s="152"/>
      <c r="J18" s="98"/>
      <c r="K18" s="99"/>
      <c r="L18" s="98">
        <f t="shared" si="0"/>
        <v>0</v>
      </c>
      <c r="M18" s="100">
        <f t="shared" si="1"/>
        <v>0</v>
      </c>
      <c r="N18" s="101">
        <f t="shared" si="2"/>
        <v>0</v>
      </c>
    </row>
    <row r="19" spans="1:14" s="17" customFormat="1" ht="37.5" customHeight="1" x14ac:dyDescent="0.15">
      <c r="A19" s="94" t="s">
        <v>27</v>
      </c>
      <c r="B19" s="181" t="s">
        <v>662</v>
      </c>
      <c r="C19" s="97">
        <v>800</v>
      </c>
      <c r="D19" s="128" t="s">
        <v>86</v>
      </c>
      <c r="E19" s="94"/>
      <c r="F19" s="95"/>
      <c r="G19" s="102"/>
      <c r="H19" s="102"/>
      <c r="I19" s="152"/>
      <c r="J19" s="98"/>
      <c r="K19" s="99"/>
      <c r="L19" s="98">
        <f t="shared" si="0"/>
        <v>0</v>
      </c>
      <c r="M19" s="100">
        <f t="shared" si="1"/>
        <v>0</v>
      </c>
      <c r="N19" s="101">
        <f t="shared" si="2"/>
        <v>0</v>
      </c>
    </row>
    <row r="20" spans="1:14" s="17" customFormat="1" ht="37.5" customHeight="1" x14ac:dyDescent="0.15">
      <c r="A20" s="94" t="s">
        <v>28</v>
      </c>
      <c r="B20" s="181" t="s">
        <v>669</v>
      </c>
      <c r="C20" s="97">
        <v>480</v>
      </c>
      <c r="D20" s="128" t="s">
        <v>86</v>
      </c>
      <c r="E20" s="94"/>
      <c r="F20" s="95"/>
      <c r="G20" s="102"/>
      <c r="H20" s="102"/>
      <c r="I20" s="152"/>
      <c r="J20" s="98"/>
      <c r="K20" s="99"/>
      <c r="L20" s="98">
        <f t="shared" si="0"/>
        <v>0</v>
      </c>
      <c r="M20" s="100">
        <f t="shared" si="1"/>
        <v>0</v>
      </c>
      <c r="N20" s="101">
        <f t="shared" si="2"/>
        <v>0</v>
      </c>
    </row>
    <row r="21" spans="1:14" s="17" customFormat="1" ht="37.5" customHeight="1" x14ac:dyDescent="0.15">
      <c r="A21" s="94" t="s">
        <v>29</v>
      </c>
      <c r="B21" s="181" t="s">
        <v>655</v>
      </c>
      <c r="C21" s="97">
        <v>40</v>
      </c>
      <c r="D21" s="128" t="s">
        <v>86</v>
      </c>
      <c r="E21" s="94"/>
      <c r="F21" s="95"/>
      <c r="G21" s="102"/>
      <c r="H21" s="102"/>
      <c r="I21" s="152"/>
      <c r="J21" s="98"/>
      <c r="K21" s="99"/>
      <c r="L21" s="98">
        <f t="shared" si="0"/>
        <v>0</v>
      </c>
      <c r="M21" s="100">
        <f t="shared" si="1"/>
        <v>0</v>
      </c>
      <c r="N21" s="101">
        <f t="shared" si="2"/>
        <v>0</v>
      </c>
    </row>
    <row r="22" spans="1:14" s="17" customFormat="1" ht="37.5" customHeight="1" x14ac:dyDescent="0.15">
      <c r="A22" s="94" t="s">
        <v>30</v>
      </c>
      <c r="B22" s="181" t="s">
        <v>670</v>
      </c>
      <c r="C22" s="97">
        <v>480</v>
      </c>
      <c r="D22" s="128" t="s">
        <v>86</v>
      </c>
      <c r="E22" s="94"/>
      <c r="F22" s="95"/>
      <c r="G22" s="102"/>
      <c r="H22" s="102"/>
      <c r="I22" s="152"/>
      <c r="J22" s="98"/>
      <c r="K22" s="99"/>
      <c r="L22" s="98">
        <f t="shared" si="0"/>
        <v>0</v>
      </c>
      <c r="M22" s="100">
        <f t="shared" si="1"/>
        <v>0</v>
      </c>
      <c r="N22" s="101">
        <f t="shared" si="2"/>
        <v>0</v>
      </c>
    </row>
    <row r="23" spans="1:14" s="17" customFormat="1" ht="37.5" customHeight="1" x14ac:dyDescent="0.15">
      <c r="A23" s="94" t="s">
        <v>31</v>
      </c>
      <c r="B23" s="181" t="s">
        <v>656</v>
      </c>
      <c r="C23" s="97">
        <v>40</v>
      </c>
      <c r="D23" s="128" t="s">
        <v>86</v>
      </c>
      <c r="E23" s="94"/>
      <c r="F23" s="95"/>
      <c r="G23" s="102"/>
      <c r="H23" s="102"/>
      <c r="I23" s="152"/>
      <c r="J23" s="98"/>
      <c r="K23" s="99"/>
      <c r="L23" s="98">
        <f t="shared" si="0"/>
        <v>0</v>
      </c>
      <c r="M23" s="100">
        <f t="shared" si="1"/>
        <v>0</v>
      </c>
      <c r="N23" s="101">
        <f t="shared" si="2"/>
        <v>0</v>
      </c>
    </row>
    <row r="24" spans="1:14" s="17" customFormat="1" ht="37.5" customHeight="1" x14ac:dyDescent="0.15">
      <c r="A24" s="94" t="s">
        <v>32</v>
      </c>
      <c r="B24" s="181" t="s">
        <v>665</v>
      </c>
      <c r="C24" s="97">
        <v>2000</v>
      </c>
      <c r="D24" s="128" t="s">
        <v>664</v>
      </c>
      <c r="E24" s="94"/>
      <c r="F24" s="95"/>
      <c r="G24" s="102"/>
      <c r="H24" s="102"/>
      <c r="I24" s="152"/>
      <c r="J24" s="98"/>
      <c r="K24" s="99"/>
      <c r="L24" s="98">
        <f t="shared" si="0"/>
        <v>0</v>
      </c>
      <c r="M24" s="100">
        <f t="shared" si="1"/>
        <v>0</v>
      </c>
      <c r="N24" s="101">
        <f t="shared" si="2"/>
        <v>0</v>
      </c>
    </row>
    <row r="25" spans="1:14" s="17" customFormat="1" ht="37.5" customHeight="1" x14ac:dyDescent="0.15">
      <c r="A25" s="94" t="s">
        <v>33</v>
      </c>
      <c r="B25" s="181" t="s">
        <v>663</v>
      </c>
      <c r="C25" s="97">
        <v>2000</v>
      </c>
      <c r="D25" s="128" t="s">
        <v>664</v>
      </c>
      <c r="E25" s="94"/>
      <c r="F25" s="95"/>
      <c r="G25" s="102"/>
      <c r="H25" s="102"/>
      <c r="I25" s="152"/>
      <c r="J25" s="98"/>
      <c r="K25" s="99"/>
      <c r="L25" s="98">
        <f t="shared" si="0"/>
        <v>0</v>
      </c>
      <c r="M25" s="100">
        <f t="shared" si="1"/>
        <v>0</v>
      </c>
      <c r="N25" s="101">
        <f t="shared" si="2"/>
        <v>0</v>
      </c>
    </row>
    <row r="26" spans="1:14" s="17" customFormat="1" ht="37.5" customHeight="1" x14ac:dyDescent="0.15">
      <c r="A26" s="94" t="s">
        <v>34</v>
      </c>
      <c r="B26" s="181" t="s">
        <v>652</v>
      </c>
      <c r="C26" s="97">
        <v>8</v>
      </c>
      <c r="D26" s="128" t="s">
        <v>651</v>
      </c>
      <c r="E26" s="94"/>
      <c r="F26" s="95"/>
      <c r="G26" s="102"/>
      <c r="H26" s="102"/>
      <c r="I26" s="152"/>
      <c r="J26" s="98"/>
      <c r="K26" s="99"/>
      <c r="L26" s="98">
        <f t="shared" si="0"/>
        <v>0</v>
      </c>
      <c r="M26" s="100">
        <f t="shared" si="1"/>
        <v>0</v>
      </c>
      <c r="N26" s="101">
        <f t="shared" si="2"/>
        <v>0</v>
      </c>
    </row>
    <row r="27" spans="1:14" s="17" customFormat="1" ht="37.5" customHeight="1" x14ac:dyDescent="0.15">
      <c r="A27" s="94" t="s">
        <v>35</v>
      </c>
      <c r="B27" s="181" t="s">
        <v>650</v>
      </c>
      <c r="C27" s="97">
        <v>8</v>
      </c>
      <c r="D27" s="128" t="s">
        <v>651</v>
      </c>
      <c r="E27" s="94"/>
      <c r="F27" s="95"/>
      <c r="G27" s="102"/>
      <c r="H27" s="102"/>
      <c r="I27" s="152"/>
      <c r="J27" s="98"/>
      <c r="K27" s="99"/>
      <c r="L27" s="98">
        <f t="shared" si="0"/>
        <v>0</v>
      </c>
      <c r="M27" s="100">
        <f t="shared" si="1"/>
        <v>0</v>
      </c>
      <c r="N27" s="101">
        <f t="shared" si="2"/>
        <v>0</v>
      </c>
    </row>
    <row r="28" spans="1:14" s="17" customFormat="1" ht="37.5" customHeight="1" x14ac:dyDescent="0.15">
      <c r="A28" s="94" t="s">
        <v>36</v>
      </c>
      <c r="B28" s="181" t="s">
        <v>671</v>
      </c>
      <c r="C28" s="97">
        <v>8</v>
      </c>
      <c r="D28" s="128" t="s">
        <v>651</v>
      </c>
      <c r="E28" s="94"/>
      <c r="F28" s="95"/>
      <c r="G28" s="102"/>
      <c r="H28" s="102"/>
      <c r="I28" s="152"/>
      <c r="J28" s="98"/>
      <c r="K28" s="99"/>
      <c r="L28" s="98">
        <f t="shared" si="0"/>
        <v>0</v>
      </c>
      <c r="M28" s="100">
        <f t="shared" si="1"/>
        <v>0</v>
      </c>
      <c r="N28" s="101">
        <f t="shared" si="2"/>
        <v>0</v>
      </c>
    </row>
    <row r="29" spans="1:14" s="17" customFormat="1" ht="37.5" customHeight="1" x14ac:dyDescent="0.15">
      <c r="A29" s="94" t="s">
        <v>37</v>
      </c>
      <c r="B29" s="181" t="s">
        <v>653</v>
      </c>
      <c r="C29" s="97">
        <v>8</v>
      </c>
      <c r="D29" s="128" t="s">
        <v>651</v>
      </c>
      <c r="E29" s="94"/>
      <c r="F29" s="95"/>
      <c r="G29" s="102"/>
      <c r="H29" s="102"/>
      <c r="I29" s="152"/>
      <c r="J29" s="98"/>
      <c r="K29" s="99"/>
      <c r="L29" s="98">
        <f t="shared" si="0"/>
        <v>0</v>
      </c>
      <c r="M29" s="100">
        <f t="shared" si="1"/>
        <v>0</v>
      </c>
      <c r="N29" s="101">
        <f t="shared" si="2"/>
        <v>0</v>
      </c>
    </row>
    <row r="30" spans="1:14" s="17" customFormat="1" ht="37.5" customHeight="1" x14ac:dyDescent="0.15">
      <c r="A30" s="94" t="s">
        <v>40</v>
      </c>
      <c r="B30" s="181" t="s">
        <v>672</v>
      </c>
      <c r="C30" s="97">
        <v>8</v>
      </c>
      <c r="D30" s="128" t="s">
        <v>651</v>
      </c>
      <c r="E30" s="94"/>
      <c r="F30" s="95"/>
      <c r="G30" s="102"/>
      <c r="H30" s="102"/>
      <c r="I30" s="152"/>
      <c r="J30" s="98"/>
      <c r="K30" s="99"/>
      <c r="L30" s="98">
        <f t="shared" si="0"/>
        <v>0</v>
      </c>
      <c r="M30" s="100">
        <f t="shared" si="1"/>
        <v>0</v>
      </c>
      <c r="N30" s="101">
        <f t="shared" si="2"/>
        <v>0</v>
      </c>
    </row>
    <row r="31" spans="1:14" s="17" customFormat="1" ht="37.5" customHeight="1" x14ac:dyDescent="0.15">
      <c r="A31" s="94" t="s">
        <v>41</v>
      </c>
      <c r="B31" s="181" t="s">
        <v>654</v>
      </c>
      <c r="C31" s="97">
        <v>40</v>
      </c>
      <c r="D31" s="128" t="s">
        <v>86</v>
      </c>
      <c r="E31" s="94"/>
      <c r="F31" s="95"/>
      <c r="G31" s="102"/>
      <c r="H31" s="102"/>
      <c r="I31" s="152"/>
      <c r="J31" s="98"/>
      <c r="K31" s="99"/>
      <c r="L31" s="98">
        <f t="shared" si="0"/>
        <v>0</v>
      </c>
      <c r="M31" s="100">
        <f t="shared" si="1"/>
        <v>0</v>
      </c>
      <c r="N31" s="101">
        <f t="shared" si="2"/>
        <v>0</v>
      </c>
    </row>
    <row r="32" spans="1:14" s="17" customFormat="1" ht="37.5" customHeight="1" x14ac:dyDescent="0.15">
      <c r="A32" s="94" t="s">
        <v>42</v>
      </c>
      <c r="B32" s="181" t="s">
        <v>660</v>
      </c>
      <c r="C32" s="97">
        <v>120</v>
      </c>
      <c r="D32" s="128" t="s">
        <v>86</v>
      </c>
      <c r="E32" s="94"/>
      <c r="F32" s="95"/>
      <c r="G32" s="102"/>
      <c r="H32" s="102"/>
      <c r="I32" s="152"/>
      <c r="J32" s="98"/>
      <c r="K32" s="99"/>
      <c r="L32" s="98">
        <f t="shared" si="0"/>
        <v>0</v>
      </c>
      <c r="M32" s="100">
        <f t="shared" si="1"/>
        <v>0</v>
      </c>
      <c r="N32" s="101">
        <f t="shared" si="2"/>
        <v>0</v>
      </c>
    </row>
    <row r="33" spans="1:14" s="17" customFormat="1" ht="37.5" customHeight="1" x14ac:dyDescent="0.15">
      <c r="A33" s="94" t="s">
        <v>43</v>
      </c>
      <c r="B33" s="181" t="s">
        <v>666</v>
      </c>
      <c r="C33" s="97">
        <v>20000</v>
      </c>
      <c r="D33" s="128" t="s">
        <v>85</v>
      </c>
      <c r="E33" s="94"/>
      <c r="F33" s="95"/>
      <c r="G33" s="102"/>
      <c r="H33" s="102"/>
      <c r="I33" s="152"/>
      <c r="J33" s="98"/>
      <c r="K33" s="99"/>
      <c r="L33" s="98">
        <f t="shared" si="0"/>
        <v>0</v>
      </c>
      <c r="M33" s="100">
        <f t="shared" si="1"/>
        <v>0</v>
      </c>
      <c r="N33" s="101">
        <f t="shared" si="2"/>
        <v>0</v>
      </c>
    </row>
    <row r="34" spans="1:14" s="17" customFormat="1" ht="37.5" customHeight="1" x14ac:dyDescent="0.15">
      <c r="A34" s="94" t="s">
        <v>44</v>
      </c>
      <c r="B34" s="181" t="s">
        <v>658</v>
      </c>
      <c r="C34" s="97">
        <v>80</v>
      </c>
      <c r="D34" s="128" t="s">
        <v>86</v>
      </c>
      <c r="E34" s="94"/>
      <c r="F34" s="95"/>
      <c r="G34" s="102"/>
      <c r="H34" s="102"/>
      <c r="I34" s="152"/>
      <c r="J34" s="98"/>
      <c r="K34" s="99"/>
      <c r="L34" s="98">
        <f t="shared" si="0"/>
        <v>0</v>
      </c>
      <c r="M34" s="100">
        <f t="shared" si="1"/>
        <v>0</v>
      </c>
      <c r="N34" s="101">
        <f t="shared" si="2"/>
        <v>0</v>
      </c>
    </row>
    <row r="35" spans="1:14" s="17" customFormat="1" ht="37.5" customHeight="1" x14ac:dyDescent="0.15">
      <c r="A35" s="94" t="s">
        <v>45</v>
      </c>
      <c r="B35" s="181" t="s">
        <v>667</v>
      </c>
      <c r="C35" s="97">
        <v>24000</v>
      </c>
      <c r="D35" s="128" t="s">
        <v>85</v>
      </c>
      <c r="E35" s="94"/>
      <c r="F35" s="95"/>
      <c r="G35" s="102"/>
      <c r="H35" s="102"/>
      <c r="I35" s="152"/>
      <c r="J35" s="98"/>
      <c r="K35" s="99"/>
      <c r="L35" s="98">
        <f t="shared" si="0"/>
        <v>0</v>
      </c>
      <c r="M35" s="100">
        <f t="shared" si="1"/>
        <v>0</v>
      </c>
      <c r="N35" s="101">
        <f t="shared" si="2"/>
        <v>0</v>
      </c>
    </row>
    <row r="36" spans="1:14" s="17" customFormat="1" ht="37.5" customHeight="1" x14ac:dyDescent="0.15">
      <c r="A36" s="94" t="s">
        <v>46</v>
      </c>
      <c r="B36" s="181" t="s">
        <v>673</v>
      </c>
      <c r="C36" s="97">
        <v>7200</v>
      </c>
      <c r="D36" s="128" t="s">
        <v>93</v>
      </c>
      <c r="E36" s="94"/>
      <c r="F36" s="95"/>
      <c r="G36" s="102"/>
      <c r="H36" s="102"/>
      <c r="I36" s="152"/>
      <c r="J36" s="98"/>
      <c r="K36" s="99"/>
      <c r="L36" s="98">
        <f t="shared" si="0"/>
        <v>0</v>
      </c>
      <c r="M36" s="100">
        <f t="shared" si="1"/>
        <v>0</v>
      </c>
      <c r="N36" s="101">
        <f t="shared" si="2"/>
        <v>0</v>
      </c>
    </row>
    <row r="37" spans="1:14" s="17" customFormat="1" ht="37.5" customHeight="1" thickBot="1" x14ac:dyDescent="0.2">
      <c r="A37" s="104" t="s">
        <v>47</v>
      </c>
      <c r="B37" s="182" t="s">
        <v>659</v>
      </c>
      <c r="C37" s="105">
        <v>120</v>
      </c>
      <c r="D37" s="154" t="s">
        <v>86</v>
      </c>
      <c r="E37" s="104"/>
      <c r="F37" s="107"/>
      <c r="G37" s="108"/>
      <c r="H37" s="108"/>
      <c r="I37" s="155"/>
      <c r="J37" s="110"/>
      <c r="K37" s="111"/>
      <c r="L37" s="110">
        <f t="shared" si="0"/>
        <v>0</v>
      </c>
      <c r="M37" s="112">
        <f t="shared" si="1"/>
        <v>0</v>
      </c>
      <c r="N37" s="113">
        <f t="shared" si="2"/>
        <v>0</v>
      </c>
    </row>
    <row r="38" spans="1:14" ht="23.25" customHeight="1" thickBot="1" x14ac:dyDescent="0.25">
      <c r="A38" s="204" t="s">
        <v>76</v>
      </c>
      <c r="B38" s="205"/>
      <c r="C38" s="205"/>
      <c r="D38" s="205"/>
      <c r="E38" s="53"/>
      <c r="F38" s="54"/>
      <c r="G38" s="55"/>
      <c r="H38" s="54"/>
      <c r="I38" s="56"/>
      <c r="J38" s="81">
        <f>SUM(J16:J37)</f>
        <v>0</v>
      </c>
      <c r="K38" s="57"/>
      <c r="L38" s="54"/>
      <c r="M38" s="54"/>
      <c r="N38" s="58">
        <f>SUM(N16:N37)</f>
        <v>0</v>
      </c>
    </row>
    <row r="39" spans="1:14" s="17" customFormat="1" ht="20.25" customHeight="1" x14ac:dyDescent="0.15">
      <c r="A39" s="84"/>
      <c r="B39" s="84"/>
      <c r="C39" s="46"/>
      <c r="D39" s="7"/>
      <c r="E39" s="84"/>
      <c r="F39" s="84"/>
      <c r="G39" s="84"/>
      <c r="H39" s="84"/>
      <c r="I39" s="84"/>
      <c r="J39" s="84"/>
      <c r="K39" s="84"/>
      <c r="L39" s="84"/>
      <c r="M39" s="84"/>
      <c r="N39" s="84"/>
    </row>
    <row r="40" spans="1:14" s="17" customFormat="1" ht="19.5" customHeight="1" x14ac:dyDescent="0.15">
      <c r="A40" s="13" t="s">
        <v>21</v>
      </c>
      <c r="B40" s="13"/>
      <c r="C40" s="12"/>
      <c r="D40" s="14"/>
      <c r="E40" s="13"/>
      <c r="G40" s="7"/>
      <c r="H40" s="7" t="s">
        <v>22</v>
      </c>
      <c r="I40" s="206" t="s">
        <v>23</v>
      </c>
      <c r="J40" s="206"/>
      <c r="K40" s="206"/>
      <c r="L40" s="206"/>
      <c r="M40" s="207"/>
      <c r="N40" s="207"/>
    </row>
  </sheetData>
  <sortState ref="A16:N37">
    <sortCondition ref="B16:B37"/>
  </sortState>
  <mergeCells count="28">
    <mergeCell ref="E15:F15"/>
    <mergeCell ref="A38:D38"/>
    <mergeCell ref="I40:L40"/>
    <mergeCell ref="M40:N40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  <mergeCell ref="A2:G2"/>
    <mergeCell ref="I2:N2"/>
    <mergeCell ref="A3:G3"/>
    <mergeCell ref="I3:N3"/>
    <mergeCell ref="A6:G6"/>
    <mergeCell ref="I6:N6"/>
    <mergeCell ref="N13:N14"/>
    <mergeCell ref="A7:G7"/>
    <mergeCell ref="I7:N7"/>
    <mergeCell ref="A9:N9"/>
    <mergeCell ref="A10:N10"/>
    <mergeCell ref="A11:N11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11/15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N9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674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675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0.75" customHeight="1" x14ac:dyDescent="0.15">
      <c r="A16" s="85" t="s">
        <v>24</v>
      </c>
      <c r="B16" s="183" t="s">
        <v>692</v>
      </c>
      <c r="C16" s="114">
        <v>8</v>
      </c>
      <c r="D16" s="150" t="s">
        <v>81</v>
      </c>
      <c r="E16" s="156"/>
      <c r="F16" s="87"/>
      <c r="G16" s="88"/>
      <c r="H16" s="88"/>
      <c r="I16" s="151"/>
      <c r="J16" s="90"/>
      <c r="K16" s="91"/>
      <c r="L16" s="90">
        <f t="shared" ref="L16:L47" si="0">J16*L14</f>
        <v>0</v>
      </c>
      <c r="M16" s="92">
        <f t="shared" ref="M16:M47" si="1">J16+L16</f>
        <v>0</v>
      </c>
      <c r="N16" s="93">
        <f t="shared" ref="N16:N47" si="2">$C16*M16</f>
        <v>0</v>
      </c>
    </row>
    <row r="17" spans="1:14" s="17" customFormat="1" ht="30.75" customHeight="1" x14ac:dyDescent="0.15">
      <c r="A17" s="94" t="s">
        <v>25</v>
      </c>
      <c r="B17" s="123" t="s">
        <v>691</v>
      </c>
      <c r="C17" s="97">
        <v>4</v>
      </c>
      <c r="D17" s="128" t="s">
        <v>81</v>
      </c>
      <c r="E17" s="157"/>
      <c r="F17" s="95"/>
      <c r="G17" s="102"/>
      <c r="H17" s="102"/>
      <c r="I17" s="152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7" customFormat="1" ht="30.75" customHeight="1" x14ac:dyDescent="0.15">
      <c r="A18" s="94" t="s">
        <v>26</v>
      </c>
      <c r="B18" s="184" t="s">
        <v>699</v>
      </c>
      <c r="C18" s="97">
        <v>12</v>
      </c>
      <c r="D18" s="128" t="s">
        <v>700</v>
      </c>
      <c r="E18" s="157"/>
      <c r="F18" s="95"/>
      <c r="G18" s="102"/>
      <c r="H18" s="102"/>
      <c r="I18" s="152"/>
      <c r="J18" s="98"/>
      <c r="K18" s="99"/>
      <c r="L18" s="98">
        <f t="shared" si="0"/>
        <v>0</v>
      </c>
      <c r="M18" s="100">
        <f t="shared" si="1"/>
        <v>0</v>
      </c>
      <c r="N18" s="101">
        <f t="shared" si="2"/>
        <v>0</v>
      </c>
    </row>
    <row r="19" spans="1:14" s="17" customFormat="1" ht="30.75" customHeight="1" x14ac:dyDescent="0.15">
      <c r="A19" s="94" t="s">
        <v>27</v>
      </c>
      <c r="B19" s="123" t="s">
        <v>690</v>
      </c>
      <c r="C19" s="97">
        <v>4</v>
      </c>
      <c r="D19" s="128" t="s">
        <v>81</v>
      </c>
      <c r="E19" s="157"/>
      <c r="F19" s="95"/>
      <c r="G19" s="102"/>
      <c r="H19" s="102"/>
      <c r="I19" s="152"/>
      <c r="J19" s="98"/>
      <c r="K19" s="99"/>
      <c r="L19" s="98">
        <f t="shared" si="0"/>
        <v>0</v>
      </c>
      <c r="M19" s="100">
        <f t="shared" si="1"/>
        <v>0</v>
      </c>
      <c r="N19" s="101">
        <f t="shared" si="2"/>
        <v>0</v>
      </c>
    </row>
    <row r="20" spans="1:14" s="17" customFormat="1" ht="30.75" customHeight="1" x14ac:dyDescent="0.15">
      <c r="A20" s="94" t="s">
        <v>28</v>
      </c>
      <c r="B20" s="184" t="s">
        <v>678</v>
      </c>
      <c r="C20" s="97">
        <v>8</v>
      </c>
      <c r="D20" s="128" t="s">
        <v>81</v>
      </c>
      <c r="E20" s="157"/>
      <c r="F20" s="95"/>
      <c r="G20" s="102"/>
      <c r="H20" s="102"/>
      <c r="I20" s="152"/>
      <c r="J20" s="98"/>
      <c r="K20" s="99"/>
      <c r="L20" s="98">
        <f t="shared" si="0"/>
        <v>0</v>
      </c>
      <c r="M20" s="100">
        <f t="shared" si="1"/>
        <v>0</v>
      </c>
      <c r="N20" s="101">
        <f t="shared" si="2"/>
        <v>0</v>
      </c>
    </row>
    <row r="21" spans="1:14" s="17" customFormat="1" ht="30.75" customHeight="1" x14ac:dyDescent="0.15">
      <c r="A21" s="94" t="s">
        <v>29</v>
      </c>
      <c r="B21" s="184" t="s">
        <v>676</v>
      </c>
      <c r="C21" s="97">
        <v>4</v>
      </c>
      <c r="D21" s="128" t="s">
        <v>81</v>
      </c>
      <c r="E21" s="157"/>
      <c r="F21" s="95"/>
      <c r="G21" s="102"/>
      <c r="H21" s="102"/>
      <c r="I21" s="152"/>
      <c r="J21" s="98"/>
      <c r="K21" s="99"/>
      <c r="L21" s="98">
        <f t="shared" si="0"/>
        <v>0</v>
      </c>
      <c r="M21" s="100">
        <f t="shared" si="1"/>
        <v>0</v>
      </c>
      <c r="N21" s="101">
        <f t="shared" si="2"/>
        <v>0</v>
      </c>
    </row>
    <row r="22" spans="1:14" s="17" customFormat="1" ht="30.75" customHeight="1" x14ac:dyDescent="0.15">
      <c r="A22" s="94" t="s">
        <v>30</v>
      </c>
      <c r="B22" s="184" t="s">
        <v>679</v>
      </c>
      <c r="C22" s="97">
        <v>12</v>
      </c>
      <c r="D22" s="128" t="s">
        <v>81</v>
      </c>
      <c r="E22" s="157"/>
      <c r="F22" s="95"/>
      <c r="G22" s="102"/>
      <c r="H22" s="102"/>
      <c r="I22" s="152"/>
      <c r="J22" s="98"/>
      <c r="K22" s="99"/>
      <c r="L22" s="98">
        <f t="shared" si="0"/>
        <v>0</v>
      </c>
      <c r="M22" s="100">
        <f t="shared" si="1"/>
        <v>0</v>
      </c>
      <c r="N22" s="101">
        <f t="shared" si="2"/>
        <v>0</v>
      </c>
    </row>
    <row r="23" spans="1:14" s="17" customFormat="1" ht="30.75" customHeight="1" x14ac:dyDescent="0.15">
      <c r="A23" s="94" t="s">
        <v>31</v>
      </c>
      <c r="B23" s="184" t="s">
        <v>681</v>
      </c>
      <c r="C23" s="97">
        <v>12</v>
      </c>
      <c r="D23" s="128" t="s">
        <v>81</v>
      </c>
      <c r="E23" s="157"/>
      <c r="F23" s="95"/>
      <c r="G23" s="102"/>
      <c r="H23" s="102"/>
      <c r="I23" s="152"/>
      <c r="J23" s="98"/>
      <c r="K23" s="99"/>
      <c r="L23" s="98">
        <f t="shared" si="0"/>
        <v>0</v>
      </c>
      <c r="M23" s="100">
        <f t="shared" si="1"/>
        <v>0</v>
      </c>
      <c r="N23" s="101">
        <f t="shared" si="2"/>
        <v>0</v>
      </c>
    </row>
    <row r="24" spans="1:14" s="17" customFormat="1" ht="30.75" customHeight="1" x14ac:dyDescent="0.15">
      <c r="A24" s="94" t="s">
        <v>32</v>
      </c>
      <c r="B24" s="184" t="s">
        <v>677</v>
      </c>
      <c r="C24" s="97">
        <v>8</v>
      </c>
      <c r="D24" s="128" t="s">
        <v>81</v>
      </c>
      <c r="E24" s="157"/>
      <c r="F24" s="95"/>
      <c r="G24" s="102"/>
      <c r="H24" s="102"/>
      <c r="I24" s="152"/>
      <c r="J24" s="98"/>
      <c r="K24" s="99"/>
      <c r="L24" s="98">
        <f t="shared" si="0"/>
        <v>0</v>
      </c>
      <c r="M24" s="100">
        <f t="shared" si="1"/>
        <v>0</v>
      </c>
      <c r="N24" s="101">
        <f t="shared" si="2"/>
        <v>0</v>
      </c>
    </row>
    <row r="25" spans="1:14" s="17" customFormat="1" ht="30.75" customHeight="1" x14ac:dyDescent="0.15">
      <c r="A25" s="94" t="s">
        <v>33</v>
      </c>
      <c r="B25" s="184" t="s">
        <v>680</v>
      </c>
      <c r="C25" s="97">
        <v>12</v>
      </c>
      <c r="D25" s="128" t="s">
        <v>81</v>
      </c>
      <c r="E25" s="157"/>
      <c r="F25" s="95"/>
      <c r="G25" s="102"/>
      <c r="H25" s="102"/>
      <c r="I25" s="152"/>
      <c r="J25" s="98"/>
      <c r="K25" s="99"/>
      <c r="L25" s="98">
        <f t="shared" si="0"/>
        <v>0</v>
      </c>
      <c r="M25" s="100">
        <f t="shared" si="1"/>
        <v>0</v>
      </c>
      <c r="N25" s="101">
        <f t="shared" si="2"/>
        <v>0</v>
      </c>
    </row>
    <row r="26" spans="1:14" s="17" customFormat="1" ht="30.75" customHeight="1" x14ac:dyDescent="0.15">
      <c r="A26" s="94" t="s">
        <v>34</v>
      </c>
      <c r="B26" s="184" t="s">
        <v>682</v>
      </c>
      <c r="C26" s="97">
        <v>12</v>
      </c>
      <c r="D26" s="128" t="s">
        <v>81</v>
      </c>
      <c r="E26" s="157"/>
      <c r="F26" s="95"/>
      <c r="G26" s="102"/>
      <c r="H26" s="102"/>
      <c r="I26" s="152"/>
      <c r="J26" s="98"/>
      <c r="K26" s="99"/>
      <c r="L26" s="98">
        <f t="shared" si="0"/>
        <v>0</v>
      </c>
      <c r="M26" s="100">
        <f t="shared" si="1"/>
        <v>0</v>
      </c>
      <c r="N26" s="101">
        <f t="shared" si="2"/>
        <v>0</v>
      </c>
    </row>
    <row r="27" spans="1:14" s="17" customFormat="1" ht="30.75" customHeight="1" x14ac:dyDescent="0.15">
      <c r="A27" s="94" t="s">
        <v>35</v>
      </c>
      <c r="B27" s="184" t="s">
        <v>684</v>
      </c>
      <c r="C27" s="97">
        <v>8</v>
      </c>
      <c r="D27" s="128" t="s">
        <v>81</v>
      </c>
      <c r="E27" s="157"/>
      <c r="F27" s="95"/>
      <c r="G27" s="102"/>
      <c r="H27" s="102"/>
      <c r="I27" s="152"/>
      <c r="J27" s="98"/>
      <c r="K27" s="99"/>
      <c r="L27" s="98">
        <f t="shared" si="0"/>
        <v>0</v>
      </c>
      <c r="M27" s="100">
        <f t="shared" si="1"/>
        <v>0</v>
      </c>
      <c r="N27" s="101">
        <f t="shared" si="2"/>
        <v>0</v>
      </c>
    </row>
    <row r="28" spans="1:14" s="17" customFormat="1" ht="30.75" customHeight="1" x14ac:dyDescent="0.15">
      <c r="A28" s="94" t="s">
        <v>36</v>
      </c>
      <c r="B28" s="184" t="s">
        <v>683</v>
      </c>
      <c r="C28" s="97">
        <v>8</v>
      </c>
      <c r="D28" s="128" t="s">
        <v>81</v>
      </c>
      <c r="E28" s="157"/>
      <c r="F28" s="95"/>
      <c r="G28" s="102"/>
      <c r="H28" s="102"/>
      <c r="I28" s="152"/>
      <c r="J28" s="98"/>
      <c r="K28" s="99"/>
      <c r="L28" s="98">
        <f t="shared" si="0"/>
        <v>0</v>
      </c>
      <c r="M28" s="100">
        <f t="shared" si="1"/>
        <v>0</v>
      </c>
      <c r="N28" s="101">
        <f t="shared" si="2"/>
        <v>0</v>
      </c>
    </row>
    <row r="29" spans="1:14" s="17" customFormat="1" ht="30.75" customHeight="1" x14ac:dyDescent="0.15">
      <c r="A29" s="94" t="s">
        <v>37</v>
      </c>
      <c r="B29" s="184" t="s">
        <v>756</v>
      </c>
      <c r="C29" s="97">
        <v>40</v>
      </c>
      <c r="D29" s="128" t="s">
        <v>81</v>
      </c>
      <c r="E29" s="157"/>
      <c r="F29" s="95"/>
      <c r="G29" s="102"/>
      <c r="H29" s="102"/>
      <c r="I29" s="152"/>
      <c r="J29" s="98"/>
      <c r="K29" s="99"/>
      <c r="L29" s="98">
        <f t="shared" si="0"/>
        <v>0</v>
      </c>
      <c r="M29" s="100">
        <f t="shared" si="1"/>
        <v>0</v>
      </c>
      <c r="N29" s="101">
        <f t="shared" si="2"/>
        <v>0</v>
      </c>
    </row>
    <row r="30" spans="1:14" s="17" customFormat="1" ht="30.75" customHeight="1" x14ac:dyDescent="0.15">
      <c r="A30" s="94" t="s">
        <v>40</v>
      </c>
      <c r="B30" s="96" t="s">
        <v>708</v>
      </c>
      <c r="C30" s="97">
        <v>4</v>
      </c>
      <c r="D30" s="128" t="s">
        <v>81</v>
      </c>
      <c r="E30" s="157"/>
      <c r="F30" s="95"/>
      <c r="G30" s="102"/>
      <c r="H30" s="102"/>
      <c r="I30" s="152"/>
      <c r="J30" s="98"/>
      <c r="K30" s="99"/>
      <c r="L30" s="98">
        <f t="shared" si="0"/>
        <v>0</v>
      </c>
      <c r="M30" s="100">
        <f t="shared" si="1"/>
        <v>0</v>
      </c>
      <c r="N30" s="101">
        <f t="shared" si="2"/>
        <v>0</v>
      </c>
    </row>
    <row r="31" spans="1:14" s="17" customFormat="1" ht="30.75" customHeight="1" x14ac:dyDescent="0.15">
      <c r="A31" s="94" t="s">
        <v>41</v>
      </c>
      <c r="B31" s="96" t="s">
        <v>709</v>
      </c>
      <c r="C31" s="97">
        <v>4</v>
      </c>
      <c r="D31" s="128" t="s">
        <v>81</v>
      </c>
      <c r="E31" s="157"/>
      <c r="F31" s="95"/>
      <c r="G31" s="102"/>
      <c r="H31" s="102"/>
      <c r="I31" s="152"/>
      <c r="J31" s="98"/>
      <c r="K31" s="99"/>
      <c r="L31" s="98">
        <f t="shared" si="0"/>
        <v>0</v>
      </c>
      <c r="M31" s="100">
        <f t="shared" si="1"/>
        <v>0</v>
      </c>
      <c r="N31" s="101">
        <f t="shared" si="2"/>
        <v>0</v>
      </c>
    </row>
    <row r="32" spans="1:14" s="17" customFormat="1" ht="30.75" customHeight="1" x14ac:dyDescent="0.15">
      <c r="A32" s="94" t="s">
        <v>42</v>
      </c>
      <c r="B32" s="96" t="s">
        <v>719</v>
      </c>
      <c r="C32" s="97">
        <v>20</v>
      </c>
      <c r="D32" s="128" t="s">
        <v>81</v>
      </c>
      <c r="E32" s="157"/>
      <c r="F32" s="95"/>
      <c r="G32" s="102"/>
      <c r="H32" s="102"/>
      <c r="I32" s="152"/>
      <c r="J32" s="98"/>
      <c r="K32" s="99"/>
      <c r="L32" s="98">
        <f t="shared" si="0"/>
        <v>0</v>
      </c>
      <c r="M32" s="100">
        <f t="shared" si="1"/>
        <v>0</v>
      </c>
      <c r="N32" s="101">
        <f t="shared" si="2"/>
        <v>0</v>
      </c>
    </row>
    <row r="33" spans="1:14" s="17" customFormat="1" ht="30.75" customHeight="1" x14ac:dyDescent="0.15">
      <c r="A33" s="94" t="s">
        <v>43</v>
      </c>
      <c r="B33" s="184" t="s">
        <v>686</v>
      </c>
      <c r="C33" s="97">
        <v>4</v>
      </c>
      <c r="D33" s="128" t="s">
        <v>81</v>
      </c>
      <c r="E33" s="157"/>
      <c r="F33" s="95"/>
      <c r="G33" s="102"/>
      <c r="H33" s="102"/>
      <c r="I33" s="152"/>
      <c r="J33" s="98"/>
      <c r="K33" s="99"/>
      <c r="L33" s="98">
        <f t="shared" si="0"/>
        <v>0</v>
      </c>
      <c r="M33" s="100">
        <f t="shared" si="1"/>
        <v>0</v>
      </c>
      <c r="N33" s="101">
        <f t="shared" si="2"/>
        <v>0</v>
      </c>
    </row>
    <row r="34" spans="1:14" s="17" customFormat="1" ht="30.75" customHeight="1" x14ac:dyDescent="0.15">
      <c r="A34" s="94" t="s">
        <v>44</v>
      </c>
      <c r="B34" s="96" t="s">
        <v>730</v>
      </c>
      <c r="C34" s="97">
        <v>40</v>
      </c>
      <c r="D34" s="128" t="s">
        <v>81</v>
      </c>
      <c r="E34" s="157"/>
      <c r="F34" s="95"/>
      <c r="G34" s="102"/>
      <c r="H34" s="102"/>
      <c r="I34" s="152"/>
      <c r="J34" s="98"/>
      <c r="K34" s="99"/>
      <c r="L34" s="98">
        <f t="shared" si="0"/>
        <v>0</v>
      </c>
      <c r="M34" s="100">
        <f t="shared" si="1"/>
        <v>0</v>
      </c>
      <c r="N34" s="101">
        <f t="shared" si="2"/>
        <v>0</v>
      </c>
    </row>
    <row r="35" spans="1:14" s="17" customFormat="1" ht="30.75" customHeight="1" x14ac:dyDescent="0.15">
      <c r="A35" s="94" t="s">
        <v>45</v>
      </c>
      <c r="B35" s="96" t="s">
        <v>717</v>
      </c>
      <c r="C35" s="97">
        <v>16</v>
      </c>
      <c r="D35" s="128" t="s">
        <v>84</v>
      </c>
      <c r="E35" s="157"/>
      <c r="F35" s="95"/>
      <c r="G35" s="102"/>
      <c r="H35" s="102"/>
      <c r="I35" s="152"/>
      <c r="J35" s="98"/>
      <c r="K35" s="99"/>
      <c r="L35" s="98">
        <f t="shared" si="0"/>
        <v>0</v>
      </c>
      <c r="M35" s="100">
        <f t="shared" si="1"/>
        <v>0</v>
      </c>
      <c r="N35" s="101">
        <f t="shared" si="2"/>
        <v>0</v>
      </c>
    </row>
    <row r="36" spans="1:14" s="17" customFormat="1" ht="30.75" customHeight="1" x14ac:dyDescent="0.15">
      <c r="A36" s="94" t="s">
        <v>46</v>
      </c>
      <c r="B36" s="123" t="s">
        <v>702</v>
      </c>
      <c r="C36" s="97">
        <v>20</v>
      </c>
      <c r="D36" s="128" t="s">
        <v>126</v>
      </c>
      <c r="E36" s="157"/>
      <c r="F36" s="95"/>
      <c r="G36" s="102"/>
      <c r="H36" s="102"/>
      <c r="I36" s="152"/>
      <c r="J36" s="98"/>
      <c r="K36" s="99"/>
      <c r="L36" s="98">
        <f t="shared" si="0"/>
        <v>0</v>
      </c>
      <c r="M36" s="100">
        <f t="shared" si="1"/>
        <v>0</v>
      </c>
      <c r="N36" s="101">
        <f t="shared" si="2"/>
        <v>0</v>
      </c>
    </row>
    <row r="37" spans="1:14" s="17" customFormat="1" ht="30.75" customHeight="1" x14ac:dyDescent="0.15">
      <c r="A37" s="94" t="s">
        <v>47</v>
      </c>
      <c r="B37" s="96" t="s">
        <v>757</v>
      </c>
      <c r="C37" s="97">
        <v>4</v>
      </c>
      <c r="D37" s="128" t="s">
        <v>81</v>
      </c>
      <c r="E37" s="157"/>
      <c r="F37" s="95"/>
      <c r="G37" s="102"/>
      <c r="H37" s="102"/>
      <c r="I37" s="152"/>
      <c r="J37" s="98"/>
      <c r="K37" s="99"/>
      <c r="L37" s="98">
        <f t="shared" si="0"/>
        <v>0</v>
      </c>
      <c r="M37" s="100">
        <f t="shared" si="1"/>
        <v>0</v>
      </c>
      <c r="N37" s="101">
        <f t="shared" si="2"/>
        <v>0</v>
      </c>
    </row>
    <row r="38" spans="1:14" s="17" customFormat="1" ht="30.75" customHeight="1" x14ac:dyDescent="0.15">
      <c r="A38" s="94" t="s">
        <v>48</v>
      </c>
      <c r="B38" s="96" t="s">
        <v>738</v>
      </c>
      <c r="C38" s="97">
        <v>100</v>
      </c>
      <c r="D38" s="128" t="s">
        <v>81</v>
      </c>
      <c r="E38" s="157"/>
      <c r="F38" s="95"/>
      <c r="G38" s="102"/>
      <c r="H38" s="102"/>
      <c r="I38" s="152"/>
      <c r="J38" s="98"/>
      <c r="K38" s="99"/>
      <c r="L38" s="98">
        <f t="shared" si="0"/>
        <v>0</v>
      </c>
      <c r="M38" s="100">
        <f t="shared" si="1"/>
        <v>0</v>
      </c>
      <c r="N38" s="101">
        <f t="shared" si="2"/>
        <v>0</v>
      </c>
    </row>
    <row r="39" spans="1:14" s="17" customFormat="1" ht="30.75" customHeight="1" x14ac:dyDescent="0.15">
      <c r="A39" s="94" t="s">
        <v>49</v>
      </c>
      <c r="B39" s="96" t="s">
        <v>710</v>
      </c>
      <c r="C39" s="97">
        <v>4</v>
      </c>
      <c r="D39" s="128" t="s">
        <v>81</v>
      </c>
      <c r="E39" s="157"/>
      <c r="F39" s="95"/>
      <c r="G39" s="102"/>
      <c r="H39" s="102"/>
      <c r="I39" s="152"/>
      <c r="J39" s="98"/>
      <c r="K39" s="99"/>
      <c r="L39" s="98">
        <f t="shared" si="0"/>
        <v>0</v>
      </c>
      <c r="M39" s="100">
        <f t="shared" si="1"/>
        <v>0</v>
      </c>
      <c r="N39" s="101">
        <f t="shared" si="2"/>
        <v>0</v>
      </c>
    </row>
    <row r="40" spans="1:14" s="17" customFormat="1" ht="30.75" customHeight="1" x14ac:dyDescent="0.15">
      <c r="A40" s="94" t="s">
        <v>50</v>
      </c>
      <c r="B40" s="96" t="s">
        <v>731</v>
      </c>
      <c r="C40" s="97">
        <v>60</v>
      </c>
      <c r="D40" s="128" t="s">
        <v>81</v>
      </c>
      <c r="E40" s="157"/>
      <c r="F40" s="95"/>
      <c r="G40" s="102"/>
      <c r="H40" s="102"/>
      <c r="I40" s="152"/>
      <c r="J40" s="98"/>
      <c r="K40" s="99"/>
      <c r="L40" s="98">
        <f t="shared" si="0"/>
        <v>0</v>
      </c>
      <c r="M40" s="100">
        <f t="shared" si="1"/>
        <v>0</v>
      </c>
      <c r="N40" s="101">
        <f t="shared" si="2"/>
        <v>0</v>
      </c>
    </row>
    <row r="41" spans="1:14" s="17" customFormat="1" ht="30.75" customHeight="1" x14ac:dyDescent="0.15">
      <c r="A41" s="94" t="s">
        <v>51</v>
      </c>
      <c r="B41" s="96" t="s">
        <v>733</v>
      </c>
      <c r="C41" s="97">
        <v>80</v>
      </c>
      <c r="D41" s="128" t="s">
        <v>86</v>
      </c>
      <c r="E41" s="157"/>
      <c r="F41" s="95"/>
      <c r="G41" s="102"/>
      <c r="H41" s="102"/>
      <c r="I41" s="152"/>
      <c r="J41" s="98"/>
      <c r="K41" s="99"/>
      <c r="L41" s="98">
        <f t="shared" si="0"/>
        <v>0</v>
      </c>
      <c r="M41" s="100">
        <f t="shared" si="1"/>
        <v>0</v>
      </c>
      <c r="N41" s="101">
        <f t="shared" si="2"/>
        <v>0</v>
      </c>
    </row>
    <row r="42" spans="1:14" s="17" customFormat="1" ht="30.75" customHeight="1" x14ac:dyDescent="0.15">
      <c r="A42" s="94" t="s">
        <v>52</v>
      </c>
      <c r="B42" s="96" t="s">
        <v>744</v>
      </c>
      <c r="C42" s="97">
        <v>200</v>
      </c>
      <c r="D42" s="128" t="s">
        <v>86</v>
      </c>
      <c r="E42" s="157"/>
      <c r="F42" s="95"/>
      <c r="G42" s="102"/>
      <c r="H42" s="102"/>
      <c r="I42" s="152"/>
      <c r="J42" s="98"/>
      <c r="K42" s="99"/>
      <c r="L42" s="98">
        <f t="shared" si="0"/>
        <v>0</v>
      </c>
      <c r="M42" s="100">
        <f t="shared" si="1"/>
        <v>0</v>
      </c>
      <c r="N42" s="101">
        <f t="shared" si="2"/>
        <v>0</v>
      </c>
    </row>
    <row r="43" spans="1:14" s="17" customFormat="1" ht="30.75" customHeight="1" x14ac:dyDescent="0.15">
      <c r="A43" s="94" t="s">
        <v>53</v>
      </c>
      <c r="B43" s="96" t="s">
        <v>748</v>
      </c>
      <c r="C43" s="97">
        <v>560</v>
      </c>
      <c r="D43" s="128" t="s">
        <v>86</v>
      </c>
      <c r="E43" s="157"/>
      <c r="F43" s="95"/>
      <c r="G43" s="102"/>
      <c r="H43" s="102"/>
      <c r="I43" s="152"/>
      <c r="J43" s="98"/>
      <c r="K43" s="99"/>
      <c r="L43" s="98">
        <f t="shared" si="0"/>
        <v>0</v>
      </c>
      <c r="M43" s="100">
        <f t="shared" si="1"/>
        <v>0</v>
      </c>
      <c r="N43" s="101">
        <f t="shared" si="2"/>
        <v>0</v>
      </c>
    </row>
    <row r="44" spans="1:14" s="17" customFormat="1" ht="30.75" customHeight="1" x14ac:dyDescent="0.15">
      <c r="A44" s="94" t="s">
        <v>54</v>
      </c>
      <c r="B44" s="184" t="s">
        <v>758</v>
      </c>
      <c r="C44" s="97">
        <v>12</v>
      </c>
      <c r="D44" s="128" t="s">
        <v>701</v>
      </c>
      <c r="E44" s="157"/>
      <c r="F44" s="95"/>
      <c r="G44" s="102"/>
      <c r="H44" s="102"/>
      <c r="I44" s="152"/>
      <c r="J44" s="98"/>
      <c r="K44" s="99"/>
      <c r="L44" s="98">
        <f t="shared" si="0"/>
        <v>0</v>
      </c>
      <c r="M44" s="100">
        <f t="shared" si="1"/>
        <v>0</v>
      </c>
      <c r="N44" s="101">
        <f t="shared" si="2"/>
        <v>0</v>
      </c>
    </row>
    <row r="45" spans="1:14" s="17" customFormat="1" ht="30.75" customHeight="1" x14ac:dyDescent="0.15">
      <c r="A45" s="94" t="s">
        <v>55</v>
      </c>
      <c r="B45" s="96" t="s">
        <v>718</v>
      </c>
      <c r="C45" s="97">
        <v>16</v>
      </c>
      <c r="D45" s="128" t="s">
        <v>91</v>
      </c>
      <c r="E45" s="157"/>
      <c r="F45" s="95"/>
      <c r="G45" s="102"/>
      <c r="H45" s="102"/>
      <c r="I45" s="152"/>
      <c r="J45" s="98"/>
      <c r="K45" s="99"/>
      <c r="L45" s="98">
        <f t="shared" si="0"/>
        <v>0</v>
      </c>
      <c r="M45" s="100">
        <f t="shared" si="1"/>
        <v>0</v>
      </c>
      <c r="N45" s="101">
        <f t="shared" si="2"/>
        <v>0</v>
      </c>
    </row>
    <row r="46" spans="1:14" s="17" customFormat="1" ht="30.75" customHeight="1" x14ac:dyDescent="0.15">
      <c r="A46" s="94" t="s">
        <v>56</v>
      </c>
      <c r="B46" s="184" t="s">
        <v>687</v>
      </c>
      <c r="C46" s="97">
        <v>4</v>
      </c>
      <c r="D46" s="128" t="s">
        <v>81</v>
      </c>
      <c r="E46" s="157"/>
      <c r="F46" s="95"/>
      <c r="G46" s="102"/>
      <c r="H46" s="102"/>
      <c r="I46" s="152"/>
      <c r="J46" s="98"/>
      <c r="K46" s="99"/>
      <c r="L46" s="98">
        <f t="shared" si="0"/>
        <v>0</v>
      </c>
      <c r="M46" s="100">
        <f t="shared" si="1"/>
        <v>0</v>
      </c>
      <c r="N46" s="101">
        <f t="shared" si="2"/>
        <v>0</v>
      </c>
    </row>
    <row r="47" spans="1:14" s="17" customFormat="1" ht="30.75" customHeight="1" x14ac:dyDescent="0.15">
      <c r="A47" s="94" t="s">
        <v>57</v>
      </c>
      <c r="B47" s="123" t="s">
        <v>685</v>
      </c>
      <c r="C47" s="97">
        <v>2</v>
      </c>
      <c r="D47" s="128" t="s">
        <v>81</v>
      </c>
      <c r="E47" s="157"/>
      <c r="F47" s="95"/>
      <c r="G47" s="102"/>
      <c r="H47" s="102"/>
      <c r="I47" s="152"/>
      <c r="J47" s="98"/>
      <c r="K47" s="99"/>
      <c r="L47" s="98">
        <f t="shared" si="0"/>
        <v>0</v>
      </c>
      <c r="M47" s="100">
        <f t="shared" si="1"/>
        <v>0</v>
      </c>
      <c r="N47" s="101">
        <f t="shared" si="2"/>
        <v>0</v>
      </c>
    </row>
    <row r="48" spans="1:14" s="17" customFormat="1" ht="30.75" customHeight="1" x14ac:dyDescent="0.15">
      <c r="A48" s="94" t="s">
        <v>38</v>
      </c>
      <c r="B48" s="96" t="s">
        <v>734</v>
      </c>
      <c r="C48" s="97">
        <v>80</v>
      </c>
      <c r="D48" s="128" t="s">
        <v>735</v>
      </c>
      <c r="E48" s="157"/>
      <c r="F48" s="95"/>
      <c r="G48" s="102"/>
      <c r="H48" s="102"/>
      <c r="I48" s="152"/>
      <c r="J48" s="98"/>
      <c r="K48" s="99"/>
      <c r="L48" s="98">
        <f t="shared" ref="L48:L79" si="3">J48*L46</f>
        <v>0</v>
      </c>
      <c r="M48" s="100">
        <f t="shared" ref="M48:M79" si="4">J48+L48</f>
        <v>0</v>
      </c>
      <c r="N48" s="101">
        <f t="shared" ref="N48:N79" si="5">$C48*M48</f>
        <v>0</v>
      </c>
    </row>
    <row r="49" spans="1:14" s="17" customFormat="1" ht="30.75" customHeight="1" x14ac:dyDescent="0.15">
      <c r="A49" s="94" t="s">
        <v>58</v>
      </c>
      <c r="B49" s="96" t="s">
        <v>749</v>
      </c>
      <c r="C49" s="97">
        <v>600</v>
      </c>
      <c r="D49" s="128" t="s">
        <v>750</v>
      </c>
      <c r="E49" s="157"/>
      <c r="F49" s="95"/>
      <c r="G49" s="102"/>
      <c r="H49" s="102"/>
      <c r="I49" s="152"/>
      <c r="J49" s="98"/>
      <c r="K49" s="99"/>
      <c r="L49" s="98">
        <f t="shared" si="3"/>
        <v>0</v>
      </c>
      <c r="M49" s="100">
        <f t="shared" si="4"/>
        <v>0</v>
      </c>
      <c r="N49" s="101">
        <f t="shared" si="5"/>
        <v>0</v>
      </c>
    </row>
    <row r="50" spans="1:14" s="17" customFormat="1" ht="30.75" customHeight="1" x14ac:dyDescent="0.15">
      <c r="A50" s="94" t="s">
        <v>59</v>
      </c>
      <c r="B50" s="96" t="s">
        <v>716</v>
      </c>
      <c r="C50" s="97">
        <v>12</v>
      </c>
      <c r="D50" s="128" t="s">
        <v>104</v>
      </c>
      <c r="E50" s="157"/>
      <c r="F50" s="95"/>
      <c r="G50" s="102"/>
      <c r="H50" s="102"/>
      <c r="I50" s="152"/>
      <c r="J50" s="98"/>
      <c r="K50" s="99"/>
      <c r="L50" s="98">
        <f t="shared" si="3"/>
        <v>0</v>
      </c>
      <c r="M50" s="100">
        <f t="shared" si="4"/>
        <v>0</v>
      </c>
      <c r="N50" s="101">
        <f t="shared" si="5"/>
        <v>0</v>
      </c>
    </row>
    <row r="51" spans="1:14" s="17" customFormat="1" ht="30.75" customHeight="1" x14ac:dyDescent="0.15">
      <c r="A51" s="94" t="s">
        <v>66</v>
      </c>
      <c r="B51" s="184" t="s">
        <v>693</v>
      </c>
      <c r="C51" s="97">
        <v>8</v>
      </c>
      <c r="D51" s="128" t="s">
        <v>694</v>
      </c>
      <c r="E51" s="157"/>
      <c r="F51" s="95"/>
      <c r="G51" s="102"/>
      <c r="H51" s="102"/>
      <c r="I51" s="152"/>
      <c r="J51" s="98"/>
      <c r="K51" s="99"/>
      <c r="L51" s="98">
        <f t="shared" si="3"/>
        <v>0</v>
      </c>
      <c r="M51" s="100">
        <f t="shared" si="4"/>
        <v>0</v>
      </c>
      <c r="N51" s="101">
        <f t="shared" si="5"/>
        <v>0</v>
      </c>
    </row>
    <row r="52" spans="1:14" s="17" customFormat="1" ht="30.75" customHeight="1" x14ac:dyDescent="0.15">
      <c r="A52" s="94" t="s">
        <v>67</v>
      </c>
      <c r="B52" s="96" t="s">
        <v>703</v>
      </c>
      <c r="C52" s="97">
        <v>24</v>
      </c>
      <c r="D52" s="128" t="s">
        <v>704</v>
      </c>
      <c r="E52" s="157"/>
      <c r="F52" s="95"/>
      <c r="G52" s="102"/>
      <c r="H52" s="102"/>
      <c r="I52" s="152"/>
      <c r="J52" s="98"/>
      <c r="K52" s="99"/>
      <c r="L52" s="98">
        <f t="shared" si="3"/>
        <v>0</v>
      </c>
      <c r="M52" s="100">
        <f t="shared" si="4"/>
        <v>0</v>
      </c>
      <c r="N52" s="101">
        <f t="shared" si="5"/>
        <v>0</v>
      </c>
    </row>
    <row r="53" spans="1:14" s="17" customFormat="1" ht="30.75" customHeight="1" x14ac:dyDescent="0.15">
      <c r="A53" s="94" t="s">
        <v>68</v>
      </c>
      <c r="B53" s="96" t="s">
        <v>726</v>
      </c>
      <c r="C53" s="97">
        <v>40</v>
      </c>
      <c r="D53" s="128" t="s">
        <v>84</v>
      </c>
      <c r="E53" s="157"/>
      <c r="F53" s="95"/>
      <c r="G53" s="102"/>
      <c r="H53" s="102"/>
      <c r="I53" s="152"/>
      <c r="J53" s="98"/>
      <c r="K53" s="99"/>
      <c r="L53" s="98">
        <f t="shared" si="3"/>
        <v>0</v>
      </c>
      <c r="M53" s="100">
        <f t="shared" si="4"/>
        <v>0</v>
      </c>
      <c r="N53" s="101">
        <f t="shared" si="5"/>
        <v>0</v>
      </c>
    </row>
    <row r="54" spans="1:14" s="17" customFormat="1" ht="30.75" customHeight="1" x14ac:dyDescent="0.15">
      <c r="A54" s="94" t="s">
        <v>69</v>
      </c>
      <c r="B54" s="96" t="s">
        <v>727</v>
      </c>
      <c r="C54" s="97">
        <v>40</v>
      </c>
      <c r="D54" s="128" t="s">
        <v>86</v>
      </c>
      <c r="E54" s="157"/>
      <c r="F54" s="95"/>
      <c r="G54" s="102"/>
      <c r="H54" s="102"/>
      <c r="I54" s="152"/>
      <c r="J54" s="98"/>
      <c r="K54" s="99"/>
      <c r="L54" s="98">
        <f t="shared" si="3"/>
        <v>0</v>
      </c>
      <c r="M54" s="100">
        <f t="shared" si="4"/>
        <v>0</v>
      </c>
      <c r="N54" s="101">
        <f t="shared" si="5"/>
        <v>0</v>
      </c>
    </row>
    <row r="55" spans="1:14" s="17" customFormat="1" ht="30.75" customHeight="1" x14ac:dyDescent="0.15">
      <c r="A55" s="94" t="s">
        <v>70</v>
      </c>
      <c r="B55" s="96" t="s">
        <v>712</v>
      </c>
      <c r="C55" s="97">
        <v>4</v>
      </c>
      <c r="D55" s="128" t="s">
        <v>81</v>
      </c>
      <c r="E55" s="157"/>
      <c r="F55" s="95"/>
      <c r="G55" s="102"/>
      <c r="H55" s="102"/>
      <c r="I55" s="152"/>
      <c r="J55" s="98"/>
      <c r="K55" s="99"/>
      <c r="L55" s="98">
        <f t="shared" si="3"/>
        <v>0</v>
      </c>
      <c r="M55" s="100">
        <f t="shared" si="4"/>
        <v>0</v>
      </c>
      <c r="N55" s="101">
        <f t="shared" si="5"/>
        <v>0</v>
      </c>
    </row>
    <row r="56" spans="1:14" s="17" customFormat="1" ht="30.75" customHeight="1" x14ac:dyDescent="0.15">
      <c r="A56" s="94" t="s">
        <v>71</v>
      </c>
      <c r="B56" s="96" t="s">
        <v>721</v>
      </c>
      <c r="C56" s="97">
        <v>20</v>
      </c>
      <c r="D56" s="128" t="s">
        <v>104</v>
      </c>
      <c r="E56" s="157"/>
      <c r="F56" s="95"/>
      <c r="G56" s="102"/>
      <c r="H56" s="102"/>
      <c r="I56" s="152"/>
      <c r="J56" s="98"/>
      <c r="K56" s="99"/>
      <c r="L56" s="98">
        <f t="shared" si="3"/>
        <v>0</v>
      </c>
      <c r="M56" s="100">
        <f t="shared" si="4"/>
        <v>0</v>
      </c>
      <c r="N56" s="101">
        <f t="shared" si="5"/>
        <v>0</v>
      </c>
    </row>
    <row r="57" spans="1:14" s="17" customFormat="1" ht="30.75" customHeight="1" x14ac:dyDescent="0.15">
      <c r="A57" s="94" t="s">
        <v>72</v>
      </c>
      <c r="B57" s="123" t="s">
        <v>705</v>
      </c>
      <c r="C57" s="97">
        <v>60</v>
      </c>
      <c r="D57" s="128" t="s">
        <v>706</v>
      </c>
      <c r="E57" s="157"/>
      <c r="F57" s="95"/>
      <c r="G57" s="102"/>
      <c r="H57" s="102"/>
      <c r="I57" s="152"/>
      <c r="J57" s="98"/>
      <c r="K57" s="99"/>
      <c r="L57" s="98">
        <f t="shared" si="3"/>
        <v>0</v>
      </c>
      <c r="M57" s="100">
        <f t="shared" si="4"/>
        <v>0</v>
      </c>
      <c r="N57" s="101">
        <f t="shared" si="5"/>
        <v>0</v>
      </c>
    </row>
    <row r="58" spans="1:14" s="17" customFormat="1" ht="30.75" customHeight="1" x14ac:dyDescent="0.15">
      <c r="A58" s="94" t="s">
        <v>96</v>
      </c>
      <c r="B58" s="96" t="s">
        <v>743</v>
      </c>
      <c r="C58" s="97">
        <v>140</v>
      </c>
      <c r="D58" s="128" t="s">
        <v>81</v>
      </c>
      <c r="E58" s="157"/>
      <c r="F58" s="95"/>
      <c r="G58" s="102"/>
      <c r="H58" s="102"/>
      <c r="I58" s="152"/>
      <c r="J58" s="98"/>
      <c r="K58" s="99"/>
      <c r="L58" s="98">
        <f t="shared" si="3"/>
        <v>0</v>
      </c>
      <c r="M58" s="100">
        <f t="shared" si="4"/>
        <v>0</v>
      </c>
      <c r="N58" s="101">
        <f t="shared" si="5"/>
        <v>0</v>
      </c>
    </row>
    <row r="59" spans="1:14" s="17" customFormat="1" ht="30.75" customHeight="1" x14ac:dyDescent="0.15">
      <c r="A59" s="94" t="s">
        <v>97</v>
      </c>
      <c r="B59" s="96" t="s">
        <v>751</v>
      </c>
      <c r="C59" s="97">
        <v>1000</v>
      </c>
      <c r="D59" s="128" t="s">
        <v>94</v>
      </c>
      <c r="E59" s="157"/>
      <c r="F59" s="95"/>
      <c r="G59" s="102"/>
      <c r="H59" s="102"/>
      <c r="I59" s="152"/>
      <c r="J59" s="98"/>
      <c r="K59" s="99"/>
      <c r="L59" s="98">
        <f t="shared" si="3"/>
        <v>0</v>
      </c>
      <c r="M59" s="100">
        <f t="shared" si="4"/>
        <v>0</v>
      </c>
      <c r="N59" s="101">
        <f t="shared" si="5"/>
        <v>0</v>
      </c>
    </row>
    <row r="60" spans="1:14" s="17" customFormat="1" ht="30.75" customHeight="1" x14ac:dyDescent="0.15">
      <c r="A60" s="94" t="s">
        <v>98</v>
      </c>
      <c r="B60" s="96" t="s">
        <v>739</v>
      </c>
      <c r="C60" s="97">
        <v>100</v>
      </c>
      <c r="D60" s="128" t="s">
        <v>86</v>
      </c>
      <c r="E60" s="157"/>
      <c r="F60" s="95"/>
      <c r="G60" s="102"/>
      <c r="H60" s="102"/>
      <c r="I60" s="152"/>
      <c r="J60" s="98"/>
      <c r="K60" s="99"/>
      <c r="L60" s="98">
        <f t="shared" si="3"/>
        <v>0</v>
      </c>
      <c r="M60" s="100">
        <f t="shared" si="4"/>
        <v>0</v>
      </c>
      <c r="N60" s="101">
        <f t="shared" si="5"/>
        <v>0</v>
      </c>
    </row>
    <row r="61" spans="1:14" s="17" customFormat="1" ht="30.75" customHeight="1" x14ac:dyDescent="0.15">
      <c r="A61" s="94" t="s">
        <v>99</v>
      </c>
      <c r="B61" s="96" t="s">
        <v>740</v>
      </c>
      <c r="C61" s="97">
        <v>120</v>
      </c>
      <c r="D61" s="128" t="s">
        <v>86</v>
      </c>
      <c r="E61" s="157"/>
      <c r="F61" s="95"/>
      <c r="G61" s="102"/>
      <c r="H61" s="102"/>
      <c r="I61" s="152"/>
      <c r="J61" s="98"/>
      <c r="K61" s="99"/>
      <c r="L61" s="98">
        <f t="shared" si="3"/>
        <v>0</v>
      </c>
      <c r="M61" s="100">
        <f t="shared" si="4"/>
        <v>0</v>
      </c>
      <c r="N61" s="101">
        <f t="shared" si="5"/>
        <v>0</v>
      </c>
    </row>
    <row r="62" spans="1:14" s="17" customFormat="1" ht="30.75" customHeight="1" x14ac:dyDescent="0.15">
      <c r="A62" s="94" t="s">
        <v>100</v>
      </c>
      <c r="B62" s="96" t="s">
        <v>728</v>
      </c>
      <c r="C62" s="97">
        <v>40</v>
      </c>
      <c r="D62" s="128" t="s">
        <v>86</v>
      </c>
      <c r="E62" s="157"/>
      <c r="F62" s="95"/>
      <c r="G62" s="102"/>
      <c r="H62" s="102"/>
      <c r="I62" s="152"/>
      <c r="J62" s="98"/>
      <c r="K62" s="99"/>
      <c r="L62" s="98">
        <f t="shared" si="3"/>
        <v>0</v>
      </c>
      <c r="M62" s="100">
        <f t="shared" si="4"/>
        <v>0</v>
      </c>
      <c r="N62" s="101">
        <f t="shared" si="5"/>
        <v>0</v>
      </c>
    </row>
    <row r="63" spans="1:14" s="17" customFormat="1" ht="30.75" customHeight="1" x14ac:dyDescent="0.15">
      <c r="A63" s="94" t="s">
        <v>101</v>
      </c>
      <c r="B63" s="96" t="s">
        <v>755</v>
      </c>
      <c r="C63" s="97">
        <v>4400</v>
      </c>
      <c r="D63" s="128" t="s">
        <v>86</v>
      </c>
      <c r="E63" s="157"/>
      <c r="F63" s="95"/>
      <c r="G63" s="102"/>
      <c r="H63" s="102"/>
      <c r="I63" s="152"/>
      <c r="J63" s="98"/>
      <c r="K63" s="99"/>
      <c r="L63" s="98">
        <f t="shared" si="3"/>
        <v>0</v>
      </c>
      <c r="M63" s="100">
        <f t="shared" si="4"/>
        <v>0</v>
      </c>
      <c r="N63" s="101">
        <f t="shared" si="5"/>
        <v>0</v>
      </c>
    </row>
    <row r="64" spans="1:14" s="17" customFormat="1" ht="30.75" customHeight="1" x14ac:dyDescent="0.15">
      <c r="A64" s="94" t="s">
        <v>102</v>
      </c>
      <c r="B64" s="96" t="s">
        <v>747</v>
      </c>
      <c r="C64" s="97">
        <v>400</v>
      </c>
      <c r="D64" s="128" t="s">
        <v>563</v>
      </c>
      <c r="E64" s="157"/>
      <c r="F64" s="95"/>
      <c r="G64" s="102"/>
      <c r="H64" s="102"/>
      <c r="I64" s="152"/>
      <c r="J64" s="98"/>
      <c r="K64" s="99"/>
      <c r="L64" s="98">
        <f t="shared" si="3"/>
        <v>0</v>
      </c>
      <c r="M64" s="100">
        <f t="shared" si="4"/>
        <v>0</v>
      </c>
      <c r="N64" s="101">
        <f t="shared" si="5"/>
        <v>0</v>
      </c>
    </row>
    <row r="65" spans="1:14" s="17" customFormat="1" ht="30.75" customHeight="1" x14ac:dyDescent="0.15">
      <c r="A65" s="94" t="s">
        <v>103</v>
      </c>
      <c r="B65" s="123" t="s">
        <v>695</v>
      </c>
      <c r="C65" s="97">
        <v>8</v>
      </c>
      <c r="D65" s="128" t="s">
        <v>81</v>
      </c>
      <c r="E65" s="157"/>
      <c r="F65" s="95"/>
      <c r="G65" s="102"/>
      <c r="H65" s="102"/>
      <c r="I65" s="152"/>
      <c r="J65" s="98"/>
      <c r="K65" s="99"/>
      <c r="L65" s="98">
        <f t="shared" si="3"/>
        <v>0</v>
      </c>
      <c r="M65" s="100">
        <f t="shared" si="4"/>
        <v>0</v>
      </c>
      <c r="N65" s="101">
        <f t="shared" si="5"/>
        <v>0</v>
      </c>
    </row>
    <row r="66" spans="1:14" s="17" customFormat="1" ht="30.75" customHeight="1" x14ac:dyDescent="0.15">
      <c r="A66" s="94" t="s">
        <v>105</v>
      </c>
      <c r="B66" s="123" t="s">
        <v>707</v>
      </c>
      <c r="C66" s="97">
        <v>80</v>
      </c>
      <c r="D66" s="128" t="s">
        <v>81</v>
      </c>
      <c r="E66" s="157"/>
      <c r="F66" s="95"/>
      <c r="G66" s="102"/>
      <c r="H66" s="102"/>
      <c r="I66" s="152"/>
      <c r="J66" s="98"/>
      <c r="K66" s="99"/>
      <c r="L66" s="98">
        <f t="shared" si="3"/>
        <v>0</v>
      </c>
      <c r="M66" s="100">
        <f t="shared" si="4"/>
        <v>0</v>
      </c>
      <c r="N66" s="101">
        <f t="shared" si="5"/>
        <v>0</v>
      </c>
    </row>
    <row r="67" spans="1:14" s="17" customFormat="1" ht="30.75" customHeight="1" x14ac:dyDescent="0.15">
      <c r="A67" s="94" t="s">
        <v>106</v>
      </c>
      <c r="B67" s="96" t="s">
        <v>720</v>
      </c>
      <c r="C67" s="97">
        <v>20</v>
      </c>
      <c r="D67" s="128" t="s">
        <v>81</v>
      </c>
      <c r="E67" s="157"/>
      <c r="F67" s="95"/>
      <c r="G67" s="102"/>
      <c r="H67" s="102"/>
      <c r="I67" s="152"/>
      <c r="J67" s="98"/>
      <c r="K67" s="99"/>
      <c r="L67" s="98">
        <f t="shared" si="3"/>
        <v>0</v>
      </c>
      <c r="M67" s="100">
        <f t="shared" si="4"/>
        <v>0</v>
      </c>
      <c r="N67" s="101">
        <f t="shared" si="5"/>
        <v>0</v>
      </c>
    </row>
    <row r="68" spans="1:14" s="17" customFormat="1" ht="30.75" customHeight="1" x14ac:dyDescent="0.15">
      <c r="A68" s="94" t="s">
        <v>107</v>
      </c>
      <c r="B68" s="123" t="s">
        <v>696</v>
      </c>
      <c r="C68" s="97">
        <v>8</v>
      </c>
      <c r="D68" s="128" t="s">
        <v>697</v>
      </c>
      <c r="E68" s="157"/>
      <c r="F68" s="95"/>
      <c r="G68" s="102"/>
      <c r="H68" s="102"/>
      <c r="I68" s="152"/>
      <c r="J68" s="98"/>
      <c r="K68" s="99"/>
      <c r="L68" s="98">
        <f t="shared" si="3"/>
        <v>0</v>
      </c>
      <c r="M68" s="100">
        <f t="shared" si="4"/>
        <v>0</v>
      </c>
      <c r="N68" s="101">
        <f t="shared" si="5"/>
        <v>0</v>
      </c>
    </row>
    <row r="69" spans="1:14" s="17" customFormat="1" ht="30.75" customHeight="1" x14ac:dyDescent="0.15">
      <c r="A69" s="94" t="s">
        <v>108</v>
      </c>
      <c r="B69" s="96" t="s">
        <v>736</v>
      </c>
      <c r="C69" s="97">
        <v>80</v>
      </c>
      <c r="D69" s="128" t="s">
        <v>81</v>
      </c>
      <c r="E69" s="157"/>
      <c r="F69" s="95"/>
      <c r="G69" s="102"/>
      <c r="H69" s="102"/>
      <c r="I69" s="152"/>
      <c r="J69" s="98"/>
      <c r="K69" s="99"/>
      <c r="L69" s="98">
        <f t="shared" si="3"/>
        <v>0</v>
      </c>
      <c r="M69" s="100">
        <f t="shared" si="4"/>
        <v>0</v>
      </c>
      <c r="N69" s="101">
        <f t="shared" si="5"/>
        <v>0</v>
      </c>
    </row>
    <row r="70" spans="1:14" s="17" customFormat="1" ht="30.75" customHeight="1" x14ac:dyDescent="0.15">
      <c r="A70" s="94" t="s">
        <v>109</v>
      </c>
      <c r="B70" s="96" t="s">
        <v>732</v>
      </c>
      <c r="C70" s="97">
        <v>60</v>
      </c>
      <c r="D70" s="128" t="s">
        <v>81</v>
      </c>
      <c r="E70" s="157"/>
      <c r="F70" s="95"/>
      <c r="G70" s="102"/>
      <c r="H70" s="102"/>
      <c r="I70" s="152"/>
      <c r="J70" s="98"/>
      <c r="K70" s="99"/>
      <c r="L70" s="98">
        <f t="shared" si="3"/>
        <v>0</v>
      </c>
      <c r="M70" s="100">
        <f t="shared" si="4"/>
        <v>0</v>
      </c>
      <c r="N70" s="101">
        <f t="shared" si="5"/>
        <v>0</v>
      </c>
    </row>
    <row r="71" spans="1:14" s="17" customFormat="1" ht="30.75" customHeight="1" x14ac:dyDescent="0.15">
      <c r="A71" s="94" t="s">
        <v>110</v>
      </c>
      <c r="B71" s="96" t="s">
        <v>737</v>
      </c>
      <c r="C71" s="97">
        <v>80</v>
      </c>
      <c r="D71" s="128" t="s">
        <v>81</v>
      </c>
      <c r="E71" s="157"/>
      <c r="F71" s="95"/>
      <c r="G71" s="102"/>
      <c r="H71" s="102"/>
      <c r="I71" s="152"/>
      <c r="J71" s="98"/>
      <c r="K71" s="99"/>
      <c r="L71" s="98">
        <f t="shared" si="3"/>
        <v>0</v>
      </c>
      <c r="M71" s="100">
        <f t="shared" si="4"/>
        <v>0</v>
      </c>
      <c r="N71" s="101">
        <f t="shared" si="5"/>
        <v>0</v>
      </c>
    </row>
    <row r="72" spans="1:14" s="17" customFormat="1" ht="30.75" customHeight="1" x14ac:dyDescent="0.15">
      <c r="A72" s="94" t="s">
        <v>111</v>
      </c>
      <c r="B72" s="96" t="s">
        <v>745</v>
      </c>
      <c r="C72" s="97">
        <v>200</v>
      </c>
      <c r="D72" s="128" t="s">
        <v>746</v>
      </c>
      <c r="E72" s="157"/>
      <c r="F72" s="95"/>
      <c r="G72" s="102"/>
      <c r="H72" s="102"/>
      <c r="I72" s="152"/>
      <c r="J72" s="98"/>
      <c r="K72" s="99"/>
      <c r="L72" s="98">
        <f t="shared" si="3"/>
        <v>0</v>
      </c>
      <c r="M72" s="100">
        <f t="shared" si="4"/>
        <v>0</v>
      </c>
      <c r="N72" s="101">
        <f t="shared" si="5"/>
        <v>0</v>
      </c>
    </row>
    <row r="73" spans="1:14" s="17" customFormat="1" ht="30.75" customHeight="1" x14ac:dyDescent="0.15">
      <c r="A73" s="94" t="s">
        <v>112</v>
      </c>
      <c r="B73" s="96" t="s">
        <v>713</v>
      </c>
      <c r="C73" s="97">
        <v>8</v>
      </c>
      <c r="D73" s="128" t="s">
        <v>81</v>
      </c>
      <c r="E73" s="157"/>
      <c r="F73" s="95"/>
      <c r="G73" s="102"/>
      <c r="H73" s="102"/>
      <c r="I73" s="152"/>
      <c r="J73" s="98"/>
      <c r="K73" s="99"/>
      <c r="L73" s="98">
        <f t="shared" si="3"/>
        <v>0</v>
      </c>
      <c r="M73" s="100">
        <f t="shared" si="4"/>
        <v>0</v>
      </c>
      <c r="N73" s="101">
        <f t="shared" si="5"/>
        <v>0</v>
      </c>
    </row>
    <row r="74" spans="1:14" s="17" customFormat="1" ht="30.75" customHeight="1" x14ac:dyDescent="0.15">
      <c r="A74" s="94" t="s">
        <v>113</v>
      </c>
      <c r="B74" s="123" t="s">
        <v>689</v>
      </c>
      <c r="C74" s="97">
        <v>4</v>
      </c>
      <c r="D74" s="128" t="s">
        <v>81</v>
      </c>
      <c r="E74" s="157"/>
      <c r="F74" s="95"/>
      <c r="G74" s="102"/>
      <c r="H74" s="102"/>
      <c r="I74" s="152"/>
      <c r="J74" s="98"/>
      <c r="K74" s="99"/>
      <c r="L74" s="98">
        <f t="shared" si="3"/>
        <v>0</v>
      </c>
      <c r="M74" s="100">
        <f t="shared" si="4"/>
        <v>0</v>
      </c>
      <c r="N74" s="101">
        <f t="shared" si="5"/>
        <v>0</v>
      </c>
    </row>
    <row r="75" spans="1:14" s="17" customFormat="1" ht="30.75" customHeight="1" x14ac:dyDescent="0.15">
      <c r="A75" s="94" t="s">
        <v>114</v>
      </c>
      <c r="B75" s="96" t="s">
        <v>715</v>
      </c>
      <c r="C75" s="97">
        <v>8</v>
      </c>
      <c r="D75" s="128" t="s">
        <v>86</v>
      </c>
      <c r="E75" s="157"/>
      <c r="F75" s="95"/>
      <c r="G75" s="102"/>
      <c r="H75" s="102"/>
      <c r="I75" s="152"/>
      <c r="J75" s="98"/>
      <c r="K75" s="99"/>
      <c r="L75" s="98">
        <f t="shared" si="3"/>
        <v>0</v>
      </c>
      <c r="M75" s="100">
        <f t="shared" si="4"/>
        <v>0</v>
      </c>
      <c r="N75" s="101">
        <f t="shared" si="5"/>
        <v>0</v>
      </c>
    </row>
    <row r="76" spans="1:14" s="17" customFormat="1" ht="30.75" customHeight="1" x14ac:dyDescent="0.15">
      <c r="A76" s="94" t="s">
        <v>115</v>
      </c>
      <c r="B76" s="96" t="s">
        <v>752</v>
      </c>
      <c r="C76" s="97">
        <v>1200</v>
      </c>
      <c r="D76" s="128" t="s">
        <v>81</v>
      </c>
      <c r="E76" s="157"/>
      <c r="F76" s="95"/>
      <c r="G76" s="102"/>
      <c r="H76" s="102"/>
      <c r="I76" s="152"/>
      <c r="J76" s="98"/>
      <c r="K76" s="99"/>
      <c r="L76" s="98">
        <f t="shared" si="3"/>
        <v>0</v>
      </c>
      <c r="M76" s="100">
        <f t="shared" si="4"/>
        <v>0</v>
      </c>
      <c r="N76" s="101">
        <f t="shared" si="5"/>
        <v>0</v>
      </c>
    </row>
    <row r="77" spans="1:14" s="17" customFormat="1" ht="30.75" customHeight="1" x14ac:dyDescent="0.15">
      <c r="A77" s="94" t="s">
        <v>116</v>
      </c>
      <c r="B77" s="96" t="s">
        <v>711</v>
      </c>
      <c r="C77" s="97">
        <v>4</v>
      </c>
      <c r="D77" s="128" t="s">
        <v>81</v>
      </c>
      <c r="E77" s="157"/>
      <c r="F77" s="95"/>
      <c r="G77" s="102"/>
      <c r="H77" s="102"/>
      <c r="I77" s="152"/>
      <c r="J77" s="98"/>
      <c r="K77" s="99"/>
      <c r="L77" s="98">
        <f t="shared" si="3"/>
        <v>0</v>
      </c>
      <c r="M77" s="100">
        <f t="shared" si="4"/>
        <v>0</v>
      </c>
      <c r="N77" s="101">
        <f t="shared" si="5"/>
        <v>0</v>
      </c>
    </row>
    <row r="78" spans="1:14" s="17" customFormat="1" ht="30.75" customHeight="1" x14ac:dyDescent="0.15">
      <c r="A78" s="94" t="s">
        <v>117</v>
      </c>
      <c r="B78" s="96" t="s">
        <v>714</v>
      </c>
      <c r="C78" s="97">
        <v>8</v>
      </c>
      <c r="D78" s="128" t="s">
        <v>91</v>
      </c>
      <c r="E78" s="157"/>
      <c r="F78" s="95"/>
      <c r="G78" s="102"/>
      <c r="H78" s="102"/>
      <c r="I78" s="152"/>
      <c r="J78" s="98"/>
      <c r="K78" s="99"/>
      <c r="L78" s="98">
        <f t="shared" si="3"/>
        <v>0</v>
      </c>
      <c r="M78" s="100">
        <f t="shared" si="4"/>
        <v>0</v>
      </c>
      <c r="N78" s="101">
        <f t="shared" si="5"/>
        <v>0</v>
      </c>
    </row>
    <row r="79" spans="1:14" s="17" customFormat="1" ht="30.75" customHeight="1" x14ac:dyDescent="0.15">
      <c r="A79" s="94" t="s">
        <v>118</v>
      </c>
      <c r="B79" s="96" t="s">
        <v>754</v>
      </c>
      <c r="C79" s="97">
        <v>1600</v>
      </c>
      <c r="D79" s="128" t="s">
        <v>81</v>
      </c>
      <c r="E79" s="157"/>
      <c r="F79" s="95"/>
      <c r="G79" s="102"/>
      <c r="H79" s="102"/>
      <c r="I79" s="152"/>
      <c r="J79" s="98"/>
      <c r="K79" s="99"/>
      <c r="L79" s="98">
        <f t="shared" si="3"/>
        <v>0</v>
      </c>
      <c r="M79" s="100">
        <f t="shared" si="4"/>
        <v>0</v>
      </c>
      <c r="N79" s="101">
        <f t="shared" si="5"/>
        <v>0</v>
      </c>
    </row>
    <row r="80" spans="1:14" s="17" customFormat="1" ht="30.75" customHeight="1" x14ac:dyDescent="0.15">
      <c r="A80" s="94" t="s">
        <v>119</v>
      </c>
      <c r="B80" s="96" t="s">
        <v>722</v>
      </c>
      <c r="C80" s="97">
        <v>20</v>
      </c>
      <c r="D80" s="128" t="s">
        <v>723</v>
      </c>
      <c r="E80" s="157"/>
      <c r="F80" s="95"/>
      <c r="G80" s="102"/>
      <c r="H80" s="102"/>
      <c r="I80" s="152"/>
      <c r="J80" s="98"/>
      <c r="K80" s="99"/>
      <c r="L80" s="98">
        <f t="shared" ref="L80:L88" si="6">J80*L78</f>
        <v>0</v>
      </c>
      <c r="M80" s="100">
        <f t="shared" ref="M80:M88" si="7">J80+L80</f>
        <v>0</v>
      </c>
      <c r="N80" s="101">
        <f t="shared" ref="N80:N88" si="8">$C80*M80</f>
        <v>0</v>
      </c>
    </row>
    <row r="81" spans="1:14" s="17" customFormat="1" ht="30.75" customHeight="1" x14ac:dyDescent="0.15">
      <c r="A81" s="94" t="s">
        <v>120</v>
      </c>
      <c r="B81" s="123" t="s">
        <v>688</v>
      </c>
      <c r="C81" s="97">
        <v>4</v>
      </c>
      <c r="D81" s="128" t="s">
        <v>81</v>
      </c>
      <c r="E81" s="157"/>
      <c r="F81" s="95"/>
      <c r="G81" s="102"/>
      <c r="H81" s="102"/>
      <c r="I81" s="152"/>
      <c r="J81" s="98"/>
      <c r="K81" s="99"/>
      <c r="L81" s="98">
        <f t="shared" si="6"/>
        <v>0</v>
      </c>
      <c r="M81" s="100">
        <f t="shared" si="7"/>
        <v>0</v>
      </c>
      <c r="N81" s="101">
        <f t="shared" si="8"/>
        <v>0</v>
      </c>
    </row>
    <row r="82" spans="1:14" s="17" customFormat="1" ht="30.75" customHeight="1" x14ac:dyDescent="0.15">
      <c r="A82" s="94" t="s">
        <v>121</v>
      </c>
      <c r="B82" s="123" t="s">
        <v>698</v>
      </c>
      <c r="C82" s="97">
        <v>8</v>
      </c>
      <c r="D82" s="128" t="s">
        <v>81</v>
      </c>
      <c r="E82" s="157"/>
      <c r="F82" s="95"/>
      <c r="G82" s="102"/>
      <c r="H82" s="102"/>
      <c r="I82" s="152"/>
      <c r="J82" s="98"/>
      <c r="K82" s="99"/>
      <c r="L82" s="98">
        <f t="shared" si="6"/>
        <v>0</v>
      </c>
      <c r="M82" s="100">
        <f t="shared" si="7"/>
        <v>0</v>
      </c>
      <c r="N82" s="101">
        <f t="shared" si="8"/>
        <v>0</v>
      </c>
    </row>
    <row r="83" spans="1:14" s="17" customFormat="1" ht="30.75" customHeight="1" x14ac:dyDescent="0.15">
      <c r="A83" s="94" t="s">
        <v>129</v>
      </c>
      <c r="B83" s="96" t="s">
        <v>753</v>
      </c>
      <c r="C83" s="97">
        <v>1200</v>
      </c>
      <c r="D83" s="128" t="s">
        <v>127</v>
      </c>
      <c r="E83" s="157"/>
      <c r="F83" s="95"/>
      <c r="G83" s="102"/>
      <c r="H83" s="102"/>
      <c r="I83" s="152"/>
      <c r="J83" s="98"/>
      <c r="K83" s="99"/>
      <c r="L83" s="98">
        <f t="shared" si="6"/>
        <v>0</v>
      </c>
      <c r="M83" s="100">
        <f t="shared" si="7"/>
        <v>0</v>
      </c>
      <c r="N83" s="101">
        <f t="shared" si="8"/>
        <v>0</v>
      </c>
    </row>
    <row r="84" spans="1:14" s="17" customFormat="1" ht="30.75" customHeight="1" x14ac:dyDescent="0.15">
      <c r="A84" s="94" t="s">
        <v>130</v>
      </c>
      <c r="B84" s="96" t="s">
        <v>729</v>
      </c>
      <c r="C84" s="97">
        <v>40</v>
      </c>
      <c r="D84" s="128" t="s">
        <v>81</v>
      </c>
      <c r="E84" s="157"/>
      <c r="F84" s="95"/>
      <c r="G84" s="102"/>
      <c r="H84" s="102"/>
      <c r="I84" s="152"/>
      <c r="J84" s="98"/>
      <c r="K84" s="99"/>
      <c r="L84" s="98">
        <f t="shared" si="6"/>
        <v>0</v>
      </c>
      <c r="M84" s="100">
        <f t="shared" si="7"/>
        <v>0</v>
      </c>
      <c r="N84" s="101">
        <f t="shared" si="8"/>
        <v>0</v>
      </c>
    </row>
    <row r="85" spans="1:14" s="17" customFormat="1" ht="30.75" customHeight="1" x14ac:dyDescent="0.15">
      <c r="A85" s="94" t="s">
        <v>131</v>
      </c>
      <c r="B85" s="96" t="s">
        <v>724</v>
      </c>
      <c r="C85" s="97">
        <v>24</v>
      </c>
      <c r="D85" s="128" t="s">
        <v>86</v>
      </c>
      <c r="E85" s="157"/>
      <c r="F85" s="95"/>
      <c r="G85" s="102"/>
      <c r="H85" s="102"/>
      <c r="I85" s="152"/>
      <c r="J85" s="98"/>
      <c r="K85" s="99"/>
      <c r="L85" s="98">
        <f t="shared" si="6"/>
        <v>0</v>
      </c>
      <c r="M85" s="100">
        <f t="shared" si="7"/>
        <v>0</v>
      </c>
      <c r="N85" s="101">
        <f t="shared" si="8"/>
        <v>0</v>
      </c>
    </row>
    <row r="86" spans="1:14" s="17" customFormat="1" ht="30.75" customHeight="1" x14ac:dyDescent="0.15">
      <c r="A86" s="94" t="s">
        <v>132</v>
      </c>
      <c r="B86" s="96" t="s">
        <v>725</v>
      </c>
      <c r="C86" s="97">
        <v>24</v>
      </c>
      <c r="D86" s="128" t="s">
        <v>86</v>
      </c>
      <c r="E86" s="157"/>
      <c r="F86" s="95"/>
      <c r="G86" s="102"/>
      <c r="H86" s="102"/>
      <c r="I86" s="152"/>
      <c r="J86" s="98"/>
      <c r="K86" s="99"/>
      <c r="L86" s="98">
        <f t="shared" si="6"/>
        <v>0</v>
      </c>
      <c r="M86" s="100">
        <f t="shared" si="7"/>
        <v>0</v>
      </c>
      <c r="N86" s="101">
        <f t="shared" si="8"/>
        <v>0</v>
      </c>
    </row>
    <row r="87" spans="1:14" s="17" customFormat="1" ht="30.75" customHeight="1" x14ac:dyDescent="0.15">
      <c r="A87" s="94" t="s">
        <v>133</v>
      </c>
      <c r="B87" s="96" t="s">
        <v>742</v>
      </c>
      <c r="C87" s="97">
        <v>120</v>
      </c>
      <c r="D87" s="128" t="s">
        <v>81</v>
      </c>
      <c r="E87" s="157"/>
      <c r="F87" s="95"/>
      <c r="G87" s="102"/>
      <c r="H87" s="102"/>
      <c r="I87" s="152"/>
      <c r="J87" s="98"/>
      <c r="K87" s="99"/>
      <c r="L87" s="98">
        <f t="shared" si="6"/>
        <v>0</v>
      </c>
      <c r="M87" s="100">
        <f t="shared" si="7"/>
        <v>0</v>
      </c>
      <c r="N87" s="101">
        <f t="shared" si="8"/>
        <v>0</v>
      </c>
    </row>
    <row r="88" spans="1:14" s="17" customFormat="1" ht="30.75" customHeight="1" thickBot="1" x14ac:dyDescent="0.2">
      <c r="A88" s="104" t="s">
        <v>134</v>
      </c>
      <c r="B88" s="116" t="s">
        <v>741</v>
      </c>
      <c r="C88" s="105">
        <v>120</v>
      </c>
      <c r="D88" s="154" t="s">
        <v>91</v>
      </c>
      <c r="E88" s="171"/>
      <c r="F88" s="107"/>
      <c r="G88" s="108"/>
      <c r="H88" s="108"/>
      <c r="I88" s="155"/>
      <c r="J88" s="110"/>
      <c r="K88" s="111"/>
      <c r="L88" s="110">
        <f t="shared" si="6"/>
        <v>0</v>
      </c>
      <c r="M88" s="112">
        <f t="shared" si="7"/>
        <v>0</v>
      </c>
      <c r="N88" s="113">
        <f t="shared" si="8"/>
        <v>0</v>
      </c>
    </row>
    <row r="89" spans="1:14" ht="23.25" customHeight="1" thickBot="1" x14ac:dyDescent="0.25">
      <c r="A89" s="204" t="s">
        <v>77</v>
      </c>
      <c r="B89" s="205"/>
      <c r="C89" s="205"/>
      <c r="D89" s="205"/>
      <c r="E89" s="53"/>
      <c r="F89" s="54"/>
      <c r="G89" s="55"/>
      <c r="H89" s="54"/>
      <c r="I89" s="56"/>
      <c r="J89" s="81">
        <f>SUM(J16:J88)</f>
        <v>0</v>
      </c>
      <c r="K89" s="57"/>
      <c r="L89" s="54"/>
      <c r="M89" s="54"/>
      <c r="N89" s="58">
        <f>SUM(N16:N88)</f>
        <v>0</v>
      </c>
    </row>
    <row r="90" spans="1:14" s="17" customFormat="1" ht="20.25" customHeight="1" x14ac:dyDescent="0.15">
      <c r="A90" s="45"/>
      <c r="B90" s="45"/>
      <c r="C90" s="46"/>
      <c r="D90" s="7"/>
      <c r="E90" s="45"/>
      <c r="F90" s="45"/>
      <c r="G90" s="45"/>
      <c r="H90" s="45"/>
      <c r="I90" s="45"/>
      <c r="J90" s="45"/>
      <c r="K90" s="45"/>
      <c r="L90" s="45"/>
      <c r="M90" s="45"/>
      <c r="N90" s="45"/>
    </row>
    <row r="91" spans="1:14" s="17" customFormat="1" ht="19.5" customHeight="1" x14ac:dyDescent="0.15">
      <c r="A91" s="13" t="s">
        <v>21</v>
      </c>
      <c r="B91" s="13"/>
      <c r="C91" s="12"/>
      <c r="D91" s="14"/>
      <c r="E91" s="13"/>
      <c r="G91" s="7"/>
      <c r="H91" s="7" t="s">
        <v>22</v>
      </c>
      <c r="I91" s="206" t="s">
        <v>23</v>
      </c>
      <c r="J91" s="206"/>
      <c r="K91" s="206"/>
      <c r="L91" s="206"/>
      <c r="M91" s="207"/>
      <c r="N91" s="207"/>
    </row>
  </sheetData>
  <sortState ref="A16:N88">
    <sortCondition ref="B16:B88"/>
  </sortState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89:D89"/>
    <mergeCell ref="I91:L91"/>
    <mergeCell ref="M91:N91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11/16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759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760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83">
        <v>6</v>
      </c>
      <c r="H15" s="26">
        <v>7</v>
      </c>
      <c r="I15" s="27">
        <v>8</v>
      </c>
      <c r="J15" s="28">
        <v>9</v>
      </c>
      <c r="K15" s="83">
        <v>10</v>
      </c>
      <c r="L15" s="83">
        <v>11</v>
      </c>
      <c r="M15" s="28">
        <v>12</v>
      </c>
      <c r="N15" s="29">
        <v>13</v>
      </c>
    </row>
    <row r="16" spans="1:14" s="17" customFormat="1" ht="31.5" customHeight="1" x14ac:dyDescent="0.15">
      <c r="A16" s="85" t="s">
        <v>24</v>
      </c>
      <c r="B16" s="117" t="s">
        <v>770</v>
      </c>
      <c r="C16" s="114">
        <v>2000</v>
      </c>
      <c r="D16" s="86" t="s">
        <v>701</v>
      </c>
      <c r="E16" s="85"/>
      <c r="F16" s="87"/>
      <c r="G16" s="88"/>
      <c r="H16" s="88"/>
      <c r="I16" s="151"/>
      <c r="J16" s="90"/>
      <c r="K16" s="91"/>
      <c r="L16" s="90">
        <f>J16*L14</f>
        <v>0</v>
      </c>
      <c r="M16" s="92">
        <f t="shared" ref="M16:M28" si="0">J16+L16</f>
        <v>0</v>
      </c>
      <c r="N16" s="93">
        <f t="shared" ref="N16:N28" si="1">$C16*M16</f>
        <v>0</v>
      </c>
    </row>
    <row r="17" spans="1:14" s="17" customFormat="1" ht="31.5" customHeight="1" x14ac:dyDescent="0.15">
      <c r="A17" s="94" t="s">
        <v>25</v>
      </c>
      <c r="B17" s="96" t="s">
        <v>769</v>
      </c>
      <c r="C17" s="97">
        <v>25600</v>
      </c>
      <c r="D17" s="77" t="s">
        <v>586</v>
      </c>
      <c r="E17" s="94"/>
      <c r="F17" s="95"/>
      <c r="G17" s="102"/>
      <c r="H17" s="102"/>
      <c r="I17" s="152"/>
      <c r="J17" s="98"/>
      <c r="K17" s="99"/>
      <c r="L17" s="98">
        <f>J17*L15</f>
        <v>0</v>
      </c>
      <c r="M17" s="100">
        <f t="shared" si="0"/>
        <v>0</v>
      </c>
      <c r="N17" s="101">
        <f t="shared" si="1"/>
        <v>0</v>
      </c>
    </row>
    <row r="18" spans="1:14" s="17" customFormat="1" ht="31.5" customHeight="1" x14ac:dyDescent="0.15">
      <c r="A18" s="94" t="s">
        <v>26</v>
      </c>
      <c r="B18" s="96" t="s">
        <v>771</v>
      </c>
      <c r="C18" s="97">
        <v>1200</v>
      </c>
      <c r="D18" s="77" t="s">
        <v>701</v>
      </c>
      <c r="E18" s="94"/>
      <c r="F18" s="95"/>
      <c r="G18" s="102"/>
      <c r="H18" s="102"/>
      <c r="I18" s="152"/>
      <c r="J18" s="98"/>
      <c r="K18" s="99"/>
      <c r="L18" s="98">
        <f>J18*L16</f>
        <v>0</v>
      </c>
      <c r="M18" s="100">
        <f t="shared" si="0"/>
        <v>0</v>
      </c>
      <c r="N18" s="101">
        <f t="shared" si="1"/>
        <v>0</v>
      </c>
    </row>
    <row r="19" spans="1:14" s="17" customFormat="1" ht="31.5" customHeight="1" x14ac:dyDescent="0.15">
      <c r="A19" s="94" t="s">
        <v>27</v>
      </c>
      <c r="B19" s="63" t="s">
        <v>762</v>
      </c>
      <c r="C19" s="97">
        <v>80</v>
      </c>
      <c r="D19" s="77" t="s">
        <v>81</v>
      </c>
      <c r="E19" s="94"/>
      <c r="F19" s="95"/>
      <c r="G19" s="102"/>
      <c r="H19" s="102"/>
      <c r="I19" s="152"/>
      <c r="J19" s="98"/>
      <c r="K19" s="99"/>
      <c r="L19" s="98">
        <f>J19*L17</f>
        <v>0</v>
      </c>
      <c r="M19" s="100">
        <f t="shared" si="0"/>
        <v>0</v>
      </c>
      <c r="N19" s="101">
        <f t="shared" si="1"/>
        <v>0</v>
      </c>
    </row>
    <row r="20" spans="1:14" s="17" customFormat="1" ht="31.5" customHeight="1" x14ac:dyDescent="0.15">
      <c r="A20" s="94" t="s">
        <v>28</v>
      </c>
      <c r="B20" s="96" t="s">
        <v>761</v>
      </c>
      <c r="C20" s="97">
        <v>20000</v>
      </c>
      <c r="D20" s="77" t="s">
        <v>591</v>
      </c>
      <c r="E20" s="94"/>
      <c r="F20" s="95"/>
      <c r="G20" s="102"/>
      <c r="H20" s="102"/>
      <c r="I20" s="152"/>
      <c r="J20" s="98"/>
      <c r="K20" s="99"/>
      <c r="L20" s="98">
        <f>J20*L19</f>
        <v>0</v>
      </c>
      <c r="M20" s="100">
        <f t="shared" si="0"/>
        <v>0</v>
      </c>
      <c r="N20" s="101">
        <f t="shared" si="1"/>
        <v>0</v>
      </c>
    </row>
    <row r="21" spans="1:14" s="17" customFormat="1" ht="31.5" customHeight="1" x14ac:dyDescent="0.15">
      <c r="A21" s="94" t="s">
        <v>29</v>
      </c>
      <c r="B21" s="96" t="s">
        <v>773</v>
      </c>
      <c r="C21" s="97">
        <v>2400</v>
      </c>
      <c r="D21" s="77" t="s">
        <v>591</v>
      </c>
      <c r="E21" s="94"/>
      <c r="F21" s="95"/>
      <c r="G21" s="102"/>
      <c r="H21" s="102"/>
      <c r="I21" s="152"/>
      <c r="J21" s="98"/>
      <c r="K21" s="99"/>
      <c r="L21" s="98">
        <f t="shared" ref="L21:L28" si="2">J21*L19</f>
        <v>0</v>
      </c>
      <c r="M21" s="100">
        <f t="shared" si="0"/>
        <v>0</v>
      </c>
      <c r="N21" s="101">
        <f t="shared" si="1"/>
        <v>0</v>
      </c>
    </row>
    <row r="22" spans="1:14" s="17" customFormat="1" ht="31.5" customHeight="1" x14ac:dyDescent="0.15">
      <c r="A22" s="94" t="s">
        <v>30</v>
      </c>
      <c r="B22" s="63" t="s">
        <v>766</v>
      </c>
      <c r="C22" s="97">
        <v>200</v>
      </c>
      <c r="D22" s="77" t="s">
        <v>91</v>
      </c>
      <c r="E22" s="94"/>
      <c r="F22" s="95"/>
      <c r="G22" s="102"/>
      <c r="H22" s="102"/>
      <c r="I22" s="152"/>
      <c r="J22" s="98"/>
      <c r="K22" s="99"/>
      <c r="L22" s="98">
        <f t="shared" si="2"/>
        <v>0</v>
      </c>
      <c r="M22" s="100">
        <f t="shared" si="0"/>
        <v>0</v>
      </c>
      <c r="N22" s="101">
        <f t="shared" si="1"/>
        <v>0</v>
      </c>
    </row>
    <row r="23" spans="1:14" s="17" customFormat="1" ht="31.5" customHeight="1" x14ac:dyDescent="0.15">
      <c r="A23" s="94" t="s">
        <v>31</v>
      </c>
      <c r="B23" s="63" t="s">
        <v>765</v>
      </c>
      <c r="C23" s="97">
        <v>200</v>
      </c>
      <c r="D23" s="77" t="s">
        <v>91</v>
      </c>
      <c r="E23" s="94"/>
      <c r="F23" s="95"/>
      <c r="G23" s="102"/>
      <c r="H23" s="102"/>
      <c r="I23" s="152"/>
      <c r="J23" s="98"/>
      <c r="K23" s="99"/>
      <c r="L23" s="98">
        <f t="shared" si="2"/>
        <v>0</v>
      </c>
      <c r="M23" s="100">
        <f t="shared" si="0"/>
        <v>0</v>
      </c>
      <c r="N23" s="101">
        <f t="shared" si="1"/>
        <v>0</v>
      </c>
    </row>
    <row r="24" spans="1:14" s="17" customFormat="1" ht="31.5" customHeight="1" x14ac:dyDescent="0.15">
      <c r="A24" s="94" t="s">
        <v>32</v>
      </c>
      <c r="B24" s="63" t="s">
        <v>768</v>
      </c>
      <c r="C24" s="97">
        <v>200</v>
      </c>
      <c r="D24" s="77" t="s">
        <v>91</v>
      </c>
      <c r="E24" s="94"/>
      <c r="F24" s="95"/>
      <c r="G24" s="102"/>
      <c r="H24" s="102"/>
      <c r="I24" s="152"/>
      <c r="J24" s="98"/>
      <c r="K24" s="99"/>
      <c r="L24" s="98">
        <f t="shared" si="2"/>
        <v>0</v>
      </c>
      <c r="M24" s="100">
        <f t="shared" si="0"/>
        <v>0</v>
      </c>
      <c r="N24" s="101">
        <f t="shared" si="1"/>
        <v>0</v>
      </c>
    </row>
    <row r="25" spans="1:14" s="17" customFormat="1" ht="31.5" customHeight="1" x14ac:dyDescent="0.15">
      <c r="A25" s="94" t="s">
        <v>33</v>
      </c>
      <c r="B25" s="63" t="s">
        <v>767</v>
      </c>
      <c r="C25" s="97">
        <v>160</v>
      </c>
      <c r="D25" s="77" t="s">
        <v>91</v>
      </c>
      <c r="E25" s="94"/>
      <c r="F25" s="95"/>
      <c r="G25" s="102"/>
      <c r="H25" s="102"/>
      <c r="I25" s="152"/>
      <c r="J25" s="98"/>
      <c r="K25" s="99"/>
      <c r="L25" s="98">
        <f t="shared" si="2"/>
        <v>0</v>
      </c>
      <c r="M25" s="100">
        <f t="shared" si="0"/>
        <v>0</v>
      </c>
      <c r="N25" s="101">
        <f t="shared" si="1"/>
        <v>0</v>
      </c>
    </row>
    <row r="26" spans="1:14" s="17" customFormat="1" ht="31.5" customHeight="1" x14ac:dyDescent="0.15">
      <c r="A26" s="94" t="s">
        <v>34</v>
      </c>
      <c r="B26" s="63" t="s">
        <v>763</v>
      </c>
      <c r="C26" s="97">
        <v>7200</v>
      </c>
      <c r="D26" s="77" t="s">
        <v>94</v>
      </c>
      <c r="E26" s="94"/>
      <c r="F26" s="95"/>
      <c r="G26" s="102"/>
      <c r="H26" s="102"/>
      <c r="I26" s="152"/>
      <c r="J26" s="98"/>
      <c r="K26" s="99"/>
      <c r="L26" s="98">
        <f t="shared" si="2"/>
        <v>0</v>
      </c>
      <c r="M26" s="100">
        <f t="shared" si="0"/>
        <v>0</v>
      </c>
      <c r="N26" s="101">
        <f t="shared" si="1"/>
        <v>0</v>
      </c>
    </row>
    <row r="27" spans="1:14" s="17" customFormat="1" ht="31.5" customHeight="1" x14ac:dyDescent="0.15">
      <c r="A27" s="94" t="s">
        <v>35</v>
      </c>
      <c r="B27" s="63" t="s">
        <v>764</v>
      </c>
      <c r="C27" s="97">
        <v>7200</v>
      </c>
      <c r="D27" s="77" t="s">
        <v>94</v>
      </c>
      <c r="E27" s="94"/>
      <c r="F27" s="95"/>
      <c r="G27" s="102"/>
      <c r="H27" s="102"/>
      <c r="I27" s="152"/>
      <c r="J27" s="98"/>
      <c r="K27" s="99"/>
      <c r="L27" s="98">
        <f t="shared" si="2"/>
        <v>0</v>
      </c>
      <c r="M27" s="100">
        <f t="shared" si="0"/>
        <v>0</v>
      </c>
      <c r="N27" s="101">
        <f t="shared" si="1"/>
        <v>0</v>
      </c>
    </row>
    <row r="28" spans="1:14" s="17" customFormat="1" ht="31.5" customHeight="1" thickBot="1" x14ac:dyDescent="0.2">
      <c r="A28" s="104" t="s">
        <v>36</v>
      </c>
      <c r="B28" s="116" t="s">
        <v>774</v>
      </c>
      <c r="C28" s="105">
        <v>200</v>
      </c>
      <c r="D28" s="106" t="s">
        <v>772</v>
      </c>
      <c r="E28" s="104"/>
      <c r="F28" s="107"/>
      <c r="G28" s="108"/>
      <c r="H28" s="108"/>
      <c r="I28" s="155"/>
      <c r="J28" s="110"/>
      <c r="K28" s="111"/>
      <c r="L28" s="110">
        <f t="shared" si="2"/>
        <v>0</v>
      </c>
      <c r="M28" s="112">
        <f t="shared" si="0"/>
        <v>0</v>
      </c>
      <c r="N28" s="113">
        <f t="shared" si="1"/>
        <v>0</v>
      </c>
    </row>
    <row r="29" spans="1:14" ht="23.25" customHeight="1" thickBot="1" x14ac:dyDescent="0.25">
      <c r="A29" s="204" t="s">
        <v>78</v>
      </c>
      <c r="B29" s="205"/>
      <c r="C29" s="205"/>
      <c r="D29" s="205"/>
      <c r="E29" s="53"/>
      <c r="F29" s="54"/>
      <c r="G29" s="55"/>
      <c r="H29" s="54"/>
      <c r="I29" s="56"/>
      <c r="J29" s="81">
        <f>SUM(J16:J28)</f>
        <v>0</v>
      </c>
      <c r="K29" s="57"/>
      <c r="L29" s="54"/>
      <c r="M29" s="54"/>
      <c r="N29" s="58">
        <f>SUM(N16:N28)</f>
        <v>0</v>
      </c>
    </row>
    <row r="30" spans="1:14" s="17" customFormat="1" ht="20.25" customHeight="1" x14ac:dyDescent="0.15">
      <c r="A30" s="84"/>
      <c r="B30" s="84"/>
      <c r="C30" s="46"/>
      <c r="D30" s="7"/>
      <c r="E30" s="84"/>
      <c r="F30" s="84"/>
      <c r="G30" s="84"/>
      <c r="H30" s="84"/>
      <c r="I30" s="84"/>
      <c r="J30" s="84"/>
      <c r="K30" s="84"/>
      <c r="L30" s="84"/>
      <c r="M30" s="84"/>
      <c r="N30" s="84"/>
    </row>
    <row r="31" spans="1:14" s="17" customFormat="1" ht="19.5" customHeight="1" x14ac:dyDescent="0.15">
      <c r="A31" s="13" t="s">
        <v>21</v>
      </c>
      <c r="B31" s="13"/>
      <c r="C31" s="12"/>
      <c r="D31" s="14"/>
      <c r="E31" s="13"/>
      <c r="G31" s="7"/>
      <c r="H31" s="7" t="s">
        <v>22</v>
      </c>
      <c r="I31" s="206" t="s">
        <v>23</v>
      </c>
      <c r="J31" s="206"/>
      <c r="K31" s="206"/>
      <c r="L31" s="206"/>
      <c r="M31" s="207"/>
      <c r="N31" s="207"/>
    </row>
  </sheetData>
  <sortState ref="A16:N28">
    <sortCondition ref="B16:B28"/>
  </sortState>
  <mergeCells count="28">
    <mergeCell ref="E15:F15"/>
    <mergeCell ref="A29:D29"/>
    <mergeCell ref="I31:L31"/>
    <mergeCell ref="M31:N31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M13:M14"/>
    <mergeCell ref="A2:G2"/>
    <mergeCell ref="I2:N2"/>
    <mergeCell ref="A3:G3"/>
    <mergeCell ref="I3:N3"/>
    <mergeCell ref="A6:G6"/>
    <mergeCell ref="I6:N6"/>
    <mergeCell ref="N13:N14"/>
    <mergeCell ref="A7:G7"/>
    <mergeCell ref="I7:N7"/>
    <mergeCell ref="A9:N9"/>
    <mergeCell ref="A10:N10"/>
    <mergeCell ref="A11:N11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11/17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775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776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78">
        <v>6</v>
      </c>
      <c r="H15" s="26">
        <v>7</v>
      </c>
      <c r="I15" s="27">
        <v>8</v>
      </c>
      <c r="J15" s="28">
        <v>9</v>
      </c>
      <c r="K15" s="78">
        <v>10</v>
      </c>
      <c r="L15" s="78">
        <v>11</v>
      </c>
      <c r="M15" s="28">
        <v>12</v>
      </c>
      <c r="N15" s="29">
        <v>13</v>
      </c>
    </row>
    <row r="16" spans="1:14" s="17" customFormat="1" ht="37.5" customHeight="1" x14ac:dyDescent="0.15">
      <c r="A16" s="85" t="s">
        <v>24</v>
      </c>
      <c r="B16" s="161" t="s">
        <v>777</v>
      </c>
      <c r="C16" s="30">
        <v>120</v>
      </c>
      <c r="D16" s="135" t="s">
        <v>81</v>
      </c>
      <c r="E16" s="85"/>
      <c r="F16" s="87"/>
      <c r="G16" s="88"/>
      <c r="H16" s="88"/>
      <c r="I16" s="89"/>
      <c r="J16" s="90"/>
      <c r="K16" s="91"/>
      <c r="L16" s="90">
        <f t="shared" ref="L16:L18" si="0">J16*K16</f>
        <v>0</v>
      </c>
      <c r="M16" s="92">
        <f t="shared" ref="M16:M18" si="1">J16+L16</f>
        <v>0</v>
      </c>
      <c r="N16" s="93">
        <f t="shared" ref="N16:N18" si="2">$C16*M16</f>
        <v>0</v>
      </c>
    </row>
    <row r="17" spans="1:14" s="17" customFormat="1" ht="37.5" customHeight="1" x14ac:dyDescent="0.15">
      <c r="A17" s="94" t="s">
        <v>25</v>
      </c>
      <c r="B17" s="160" t="s">
        <v>778</v>
      </c>
      <c r="C17" s="141">
        <v>160</v>
      </c>
      <c r="D17" s="142" t="s">
        <v>81</v>
      </c>
      <c r="E17" s="94"/>
      <c r="F17" s="95"/>
      <c r="G17" s="102"/>
      <c r="H17" s="102"/>
      <c r="I17" s="103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7" customFormat="1" ht="37.5" customHeight="1" x14ac:dyDescent="0.15">
      <c r="A18" s="94" t="s">
        <v>26</v>
      </c>
      <c r="B18" s="160" t="s">
        <v>779</v>
      </c>
      <c r="C18" s="141">
        <v>200</v>
      </c>
      <c r="D18" s="142" t="s">
        <v>81</v>
      </c>
      <c r="E18" s="94"/>
      <c r="F18" s="95"/>
      <c r="G18" s="102"/>
      <c r="H18" s="102"/>
      <c r="I18" s="103"/>
      <c r="J18" s="98"/>
      <c r="K18" s="99"/>
      <c r="L18" s="98">
        <f t="shared" si="0"/>
        <v>0</v>
      </c>
      <c r="M18" s="100">
        <f t="shared" si="1"/>
        <v>0</v>
      </c>
      <c r="N18" s="101">
        <f t="shared" si="2"/>
        <v>0</v>
      </c>
    </row>
    <row r="19" spans="1:14" s="17" customFormat="1" ht="37.5" customHeight="1" x14ac:dyDescent="0.15">
      <c r="A19" s="94" t="s">
        <v>27</v>
      </c>
      <c r="B19" s="160" t="s">
        <v>780</v>
      </c>
      <c r="C19" s="141">
        <v>200</v>
      </c>
      <c r="D19" s="142" t="s">
        <v>81</v>
      </c>
      <c r="E19" s="94"/>
      <c r="F19" s="95"/>
      <c r="G19" s="102"/>
      <c r="H19" s="102"/>
      <c r="I19" s="103"/>
      <c r="J19" s="98"/>
      <c r="K19" s="99"/>
      <c r="L19" s="98">
        <f t="shared" ref="L19:L27" si="3">J19*K19</f>
        <v>0</v>
      </c>
      <c r="M19" s="100">
        <f t="shared" ref="M19:M27" si="4">J19+L19</f>
        <v>0</v>
      </c>
      <c r="N19" s="101">
        <f t="shared" ref="N19:N27" si="5">$C19*M19</f>
        <v>0</v>
      </c>
    </row>
    <row r="20" spans="1:14" s="17" customFormat="1" ht="37.5" customHeight="1" x14ac:dyDescent="0.15">
      <c r="A20" s="94" t="s">
        <v>28</v>
      </c>
      <c r="B20" s="160" t="s">
        <v>781</v>
      </c>
      <c r="C20" s="141">
        <v>200</v>
      </c>
      <c r="D20" s="142" t="s">
        <v>81</v>
      </c>
      <c r="E20" s="94"/>
      <c r="F20" s="95"/>
      <c r="G20" s="102"/>
      <c r="H20" s="102"/>
      <c r="I20" s="103"/>
      <c r="J20" s="98"/>
      <c r="K20" s="99"/>
      <c r="L20" s="98">
        <f t="shared" si="3"/>
        <v>0</v>
      </c>
      <c r="M20" s="100">
        <f t="shared" si="4"/>
        <v>0</v>
      </c>
      <c r="N20" s="101">
        <f t="shared" si="5"/>
        <v>0</v>
      </c>
    </row>
    <row r="21" spans="1:14" s="17" customFormat="1" ht="37.5" customHeight="1" x14ac:dyDescent="0.15">
      <c r="A21" s="94" t="s">
        <v>29</v>
      </c>
      <c r="B21" s="160" t="s">
        <v>782</v>
      </c>
      <c r="C21" s="141">
        <v>200</v>
      </c>
      <c r="D21" s="142" t="s">
        <v>81</v>
      </c>
      <c r="E21" s="94"/>
      <c r="F21" s="95"/>
      <c r="G21" s="102"/>
      <c r="H21" s="102"/>
      <c r="I21" s="103"/>
      <c r="J21" s="98"/>
      <c r="K21" s="99"/>
      <c r="L21" s="98">
        <f t="shared" si="3"/>
        <v>0</v>
      </c>
      <c r="M21" s="100">
        <f t="shared" si="4"/>
        <v>0</v>
      </c>
      <c r="N21" s="101">
        <f t="shared" si="5"/>
        <v>0</v>
      </c>
    </row>
    <row r="22" spans="1:14" s="17" customFormat="1" ht="37.5" customHeight="1" x14ac:dyDescent="0.15">
      <c r="A22" s="94" t="s">
        <v>30</v>
      </c>
      <c r="B22" s="160" t="s">
        <v>783</v>
      </c>
      <c r="C22" s="141">
        <v>240</v>
      </c>
      <c r="D22" s="142" t="s">
        <v>81</v>
      </c>
      <c r="E22" s="94"/>
      <c r="F22" s="95"/>
      <c r="G22" s="102"/>
      <c r="H22" s="102"/>
      <c r="I22" s="103"/>
      <c r="J22" s="98"/>
      <c r="K22" s="99"/>
      <c r="L22" s="98">
        <f t="shared" si="3"/>
        <v>0</v>
      </c>
      <c r="M22" s="100">
        <f t="shared" si="4"/>
        <v>0</v>
      </c>
      <c r="N22" s="101">
        <f t="shared" si="5"/>
        <v>0</v>
      </c>
    </row>
    <row r="23" spans="1:14" s="17" customFormat="1" ht="37.5" customHeight="1" x14ac:dyDescent="0.15">
      <c r="A23" s="94" t="s">
        <v>31</v>
      </c>
      <c r="B23" s="160" t="s">
        <v>784</v>
      </c>
      <c r="C23" s="141">
        <v>240</v>
      </c>
      <c r="D23" s="142" t="s">
        <v>81</v>
      </c>
      <c r="E23" s="94"/>
      <c r="F23" s="95"/>
      <c r="G23" s="102"/>
      <c r="H23" s="102"/>
      <c r="I23" s="103"/>
      <c r="J23" s="98"/>
      <c r="K23" s="99"/>
      <c r="L23" s="98">
        <f t="shared" si="3"/>
        <v>0</v>
      </c>
      <c r="M23" s="100">
        <f t="shared" si="4"/>
        <v>0</v>
      </c>
      <c r="N23" s="101">
        <f t="shared" si="5"/>
        <v>0</v>
      </c>
    </row>
    <row r="24" spans="1:14" s="17" customFormat="1" ht="37.5" customHeight="1" x14ac:dyDescent="0.15">
      <c r="A24" s="94" t="s">
        <v>32</v>
      </c>
      <c r="B24" s="160" t="s">
        <v>785</v>
      </c>
      <c r="C24" s="141">
        <v>280</v>
      </c>
      <c r="D24" s="142" t="s">
        <v>81</v>
      </c>
      <c r="E24" s="94"/>
      <c r="F24" s="95"/>
      <c r="G24" s="102"/>
      <c r="H24" s="102"/>
      <c r="I24" s="103"/>
      <c r="J24" s="98"/>
      <c r="K24" s="99"/>
      <c r="L24" s="98">
        <f t="shared" si="3"/>
        <v>0</v>
      </c>
      <c r="M24" s="100">
        <f t="shared" si="4"/>
        <v>0</v>
      </c>
      <c r="N24" s="101">
        <f t="shared" si="5"/>
        <v>0</v>
      </c>
    </row>
    <row r="25" spans="1:14" s="17" customFormat="1" ht="37.5" customHeight="1" x14ac:dyDescent="0.15">
      <c r="A25" s="94" t="s">
        <v>33</v>
      </c>
      <c r="B25" s="160" t="s">
        <v>786</v>
      </c>
      <c r="C25" s="141">
        <v>280</v>
      </c>
      <c r="D25" s="142" t="s">
        <v>81</v>
      </c>
      <c r="E25" s="94"/>
      <c r="F25" s="95"/>
      <c r="G25" s="102"/>
      <c r="H25" s="102"/>
      <c r="I25" s="103"/>
      <c r="J25" s="98"/>
      <c r="K25" s="99"/>
      <c r="L25" s="98">
        <f t="shared" si="3"/>
        <v>0</v>
      </c>
      <c r="M25" s="100">
        <f t="shared" si="4"/>
        <v>0</v>
      </c>
      <c r="N25" s="101">
        <f t="shared" si="5"/>
        <v>0</v>
      </c>
    </row>
    <row r="26" spans="1:14" s="17" customFormat="1" ht="37.5" customHeight="1" x14ac:dyDescent="0.15">
      <c r="A26" s="94" t="s">
        <v>34</v>
      </c>
      <c r="B26" s="160" t="s">
        <v>787</v>
      </c>
      <c r="C26" s="141">
        <v>400</v>
      </c>
      <c r="D26" s="142" t="s">
        <v>81</v>
      </c>
      <c r="E26" s="94"/>
      <c r="F26" s="95"/>
      <c r="G26" s="102"/>
      <c r="H26" s="102"/>
      <c r="I26" s="103"/>
      <c r="J26" s="98"/>
      <c r="K26" s="99"/>
      <c r="L26" s="98">
        <f t="shared" si="3"/>
        <v>0</v>
      </c>
      <c r="M26" s="100">
        <f t="shared" si="4"/>
        <v>0</v>
      </c>
      <c r="N26" s="101">
        <f t="shared" si="5"/>
        <v>0</v>
      </c>
    </row>
    <row r="27" spans="1:14" s="17" customFormat="1" ht="37.5" customHeight="1" thickBot="1" x14ac:dyDescent="0.2">
      <c r="A27" s="104" t="s">
        <v>35</v>
      </c>
      <c r="B27" s="185" t="s">
        <v>788</v>
      </c>
      <c r="C27" s="144">
        <v>400</v>
      </c>
      <c r="D27" s="136" t="s">
        <v>81</v>
      </c>
      <c r="E27" s="104"/>
      <c r="F27" s="107"/>
      <c r="G27" s="108"/>
      <c r="H27" s="108"/>
      <c r="I27" s="109"/>
      <c r="J27" s="110"/>
      <c r="K27" s="111"/>
      <c r="L27" s="110">
        <f t="shared" si="3"/>
        <v>0</v>
      </c>
      <c r="M27" s="112">
        <f t="shared" si="4"/>
        <v>0</v>
      </c>
      <c r="N27" s="113">
        <f t="shared" si="5"/>
        <v>0</v>
      </c>
    </row>
    <row r="28" spans="1:14" ht="23.25" customHeight="1" thickBot="1" x14ac:dyDescent="0.25">
      <c r="A28" s="214" t="s">
        <v>125</v>
      </c>
      <c r="B28" s="215"/>
      <c r="C28" s="215"/>
      <c r="D28" s="215"/>
      <c r="E28" s="68"/>
      <c r="F28" s="69"/>
      <c r="G28" s="70"/>
      <c r="H28" s="69"/>
      <c r="I28" s="71"/>
      <c r="J28" s="80">
        <f>SUM(J16:J27)</f>
        <v>0</v>
      </c>
      <c r="K28" s="72"/>
      <c r="L28" s="69"/>
      <c r="M28" s="69"/>
      <c r="N28" s="73">
        <f>SUM(N16:N27)</f>
        <v>0</v>
      </c>
    </row>
    <row r="29" spans="1:14" s="17" customFormat="1" ht="20.25" customHeight="1" x14ac:dyDescent="0.15">
      <c r="A29" s="79"/>
      <c r="B29" s="79"/>
      <c r="C29" s="46"/>
      <c r="D29" s="7"/>
      <c r="E29" s="79"/>
      <c r="F29" s="79"/>
      <c r="G29" s="79"/>
      <c r="H29" s="79"/>
      <c r="I29" s="79"/>
      <c r="J29" s="79"/>
      <c r="K29" s="79"/>
      <c r="L29" s="79"/>
      <c r="M29" s="79"/>
      <c r="N29" s="79"/>
    </row>
    <row r="30" spans="1:14" s="17" customFormat="1" ht="19.5" customHeight="1" x14ac:dyDescent="0.15">
      <c r="A30" s="13" t="s">
        <v>21</v>
      </c>
      <c r="B30" s="13"/>
      <c r="C30" s="12"/>
      <c r="D30" s="14"/>
      <c r="E30" s="13"/>
      <c r="G30" s="7"/>
      <c r="H30" s="7" t="s">
        <v>22</v>
      </c>
      <c r="I30" s="206" t="s">
        <v>23</v>
      </c>
      <c r="J30" s="206"/>
      <c r="K30" s="206"/>
      <c r="L30" s="206"/>
      <c r="M30" s="207"/>
      <c r="N30" s="207"/>
    </row>
  </sheetData>
  <mergeCells count="28">
    <mergeCell ref="E15:F15"/>
    <mergeCell ref="A28:D28"/>
    <mergeCell ref="I30:L30"/>
    <mergeCell ref="M30:N3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11/18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6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87" t="s">
        <v>1</v>
      </c>
      <c r="B2" s="187"/>
      <c r="C2" s="187"/>
      <c r="D2" s="187"/>
      <c r="E2" s="187"/>
      <c r="F2" s="187"/>
      <c r="G2" s="187"/>
      <c r="I2" s="187" t="s">
        <v>2</v>
      </c>
      <c r="J2" s="187"/>
      <c r="K2" s="187"/>
      <c r="L2" s="187"/>
      <c r="M2" s="187"/>
      <c r="N2" s="187"/>
    </row>
    <row r="3" spans="1:14" s="5" customFormat="1" ht="18.75" customHeight="1" x14ac:dyDescent="0.2">
      <c r="A3" s="186" t="s">
        <v>3</v>
      </c>
      <c r="B3" s="186"/>
      <c r="C3" s="186"/>
      <c r="D3" s="186"/>
      <c r="E3" s="186"/>
      <c r="F3" s="186"/>
      <c r="G3" s="186"/>
      <c r="H3" s="6"/>
      <c r="I3" s="186" t="s">
        <v>4</v>
      </c>
      <c r="J3" s="186"/>
      <c r="K3" s="186"/>
      <c r="L3" s="186"/>
      <c r="M3" s="186"/>
      <c r="N3" s="186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87" t="s">
        <v>157</v>
      </c>
      <c r="B6" s="187"/>
      <c r="C6" s="187"/>
      <c r="D6" s="187"/>
      <c r="E6" s="187"/>
      <c r="F6" s="187"/>
      <c r="G6" s="187"/>
      <c r="I6" s="187" t="s">
        <v>159</v>
      </c>
      <c r="J6" s="187"/>
      <c r="K6" s="187"/>
      <c r="L6" s="187"/>
      <c r="M6" s="187"/>
      <c r="N6" s="187"/>
    </row>
    <row r="7" spans="1:14" s="5" customFormat="1" ht="18.75" customHeight="1" x14ac:dyDescent="0.2">
      <c r="A7" s="186" t="s">
        <v>158</v>
      </c>
      <c r="B7" s="186"/>
      <c r="C7" s="186"/>
      <c r="D7" s="186"/>
      <c r="E7" s="186"/>
      <c r="F7" s="186"/>
      <c r="G7" s="186"/>
      <c r="H7" s="6"/>
      <c r="I7" s="186" t="s">
        <v>160</v>
      </c>
      <c r="J7" s="186"/>
      <c r="K7" s="186"/>
      <c r="L7" s="186"/>
      <c r="M7" s="186"/>
      <c r="N7" s="186"/>
    </row>
    <row r="8" spans="1:14" s="13" customFormat="1" ht="14.25" customHeight="1" x14ac:dyDescent="0.2">
      <c r="A8" s="7"/>
      <c r="B8" s="8"/>
      <c r="C8" s="9"/>
      <c r="D8" s="134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88" t="s">
        <v>817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</row>
    <row r="10" spans="1:14" s="14" customFormat="1" ht="19.5" customHeight="1" x14ac:dyDescent="0.15">
      <c r="A10" s="189" t="s">
        <v>789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</row>
    <row r="11" spans="1:14" s="14" customFormat="1" ht="19.5" customHeight="1" x14ac:dyDescent="0.15">
      <c r="A11" s="190" t="s">
        <v>790</v>
      </c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</row>
    <row r="12" spans="1:14" s="17" customFormat="1" ht="8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92" t="s">
        <v>6</v>
      </c>
      <c r="B13" s="194" t="s">
        <v>7</v>
      </c>
      <c r="C13" s="196" t="s">
        <v>8</v>
      </c>
      <c r="D13" s="194" t="s">
        <v>9</v>
      </c>
      <c r="E13" s="212" t="s">
        <v>10</v>
      </c>
      <c r="F13" s="198"/>
      <c r="G13" s="198" t="s">
        <v>11</v>
      </c>
      <c r="H13" s="208" t="s">
        <v>12</v>
      </c>
      <c r="I13" s="210" t="s">
        <v>13</v>
      </c>
      <c r="J13" s="198" t="s">
        <v>14</v>
      </c>
      <c r="K13" s="198" t="s">
        <v>15</v>
      </c>
      <c r="L13" s="198" t="s">
        <v>16</v>
      </c>
      <c r="M13" s="198" t="s">
        <v>17</v>
      </c>
      <c r="N13" s="200" t="s">
        <v>18</v>
      </c>
    </row>
    <row r="14" spans="1:14" s="18" customFormat="1" ht="31.5" customHeight="1" thickBot="1" x14ac:dyDescent="0.2">
      <c r="A14" s="193"/>
      <c r="B14" s="195"/>
      <c r="C14" s="197"/>
      <c r="D14" s="195"/>
      <c r="E14" s="19" t="s">
        <v>19</v>
      </c>
      <c r="F14" s="20" t="s">
        <v>20</v>
      </c>
      <c r="G14" s="199"/>
      <c r="H14" s="209"/>
      <c r="I14" s="211"/>
      <c r="J14" s="199"/>
      <c r="K14" s="199"/>
      <c r="L14" s="199"/>
      <c r="M14" s="199"/>
      <c r="N14" s="201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202">
        <v>5</v>
      </c>
      <c r="F15" s="203"/>
      <c r="G15" s="64">
        <v>6</v>
      </c>
      <c r="H15" s="26">
        <v>7</v>
      </c>
      <c r="I15" s="27">
        <v>8</v>
      </c>
      <c r="J15" s="28">
        <v>9</v>
      </c>
      <c r="K15" s="64">
        <v>10</v>
      </c>
      <c r="L15" s="64">
        <v>11</v>
      </c>
      <c r="M15" s="28">
        <v>12</v>
      </c>
      <c r="N15" s="29">
        <v>13</v>
      </c>
    </row>
    <row r="16" spans="1:14" s="17" customFormat="1" ht="32.25" customHeight="1" x14ac:dyDescent="0.15">
      <c r="A16" s="85" t="s">
        <v>24</v>
      </c>
      <c r="B16" s="130" t="s">
        <v>816</v>
      </c>
      <c r="C16" s="114">
        <v>120</v>
      </c>
      <c r="D16" s="150" t="s">
        <v>87</v>
      </c>
      <c r="E16" s="156"/>
      <c r="F16" s="87"/>
      <c r="G16" s="88"/>
      <c r="H16" s="88"/>
      <c r="I16" s="151"/>
      <c r="J16" s="90"/>
      <c r="K16" s="91"/>
      <c r="L16" s="90">
        <f t="shared" ref="L16:L38" si="0">J16*K16</f>
        <v>0</v>
      </c>
      <c r="M16" s="92">
        <f t="shared" ref="M16:M38" si="1">J16+L16</f>
        <v>0</v>
      </c>
      <c r="N16" s="93">
        <f t="shared" ref="N16:N38" si="2">$C16*M16</f>
        <v>0</v>
      </c>
    </row>
    <row r="17" spans="1:14" s="17" customFormat="1" ht="32.25" customHeight="1" x14ac:dyDescent="0.15">
      <c r="A17" s="94" t="s">
        <v>25</v>
      </c>
      <c r="B17" s="122" t="s">
        <v>803</v>
      </c>
      <c r="C17" s="97">
        <v>40</v>
      </c>
      <c r="D17" s="128" t="s">
        <v>87</v>
      </c>
      <c r="E17" s="157"/>
      <c r="F17" s="95"/>
      <c r="G17" s="102"/>
      <c r="H17" s="102"/>
      <c r="I17" s="152"/>
      <c r="J17" s="98"/>
      <c r="K17" s="99"/>
      <c r="L17" s="98">
        <f t="shared" si="0"/>
        <v>0</v>
      </c>
      <c r="M17" s="100">
        <f t="shared" si="1"/>
        <v>0</v>
      </c>
      <c r="N17" s="101">
        <f t="shared" si="2"/>
        <v>0</v>
      </c>
    </row>
    <row r="18" spans="1:14" s="17" customFormat="1" ht="32.25" customHeight="1" x14ac:dyDescent="0.15">
      <c r="A18" s="94" t="s">
        <v>26</v>
      </c>
      <c r="B18" s="122" t="s">
        <v>798</v>
      </c>
      <c r="C18" s="97">
        <v>20</v>
      </c>
      <c r="D18" s="128" t="s">
        <v>266</v>
      </c>
      <c r="E18" s="157"/>
      <c r="F18" s="95"/>
      <c r="G18" s="102"/>
      <c r="H18" s="102"/>
      <c r="I18" s="152"/>
      <c r="J18" s="98"/>
      <c r="K18" s="99"/>
      <c r="L18" s="98">
        <f t="shared" si="0"/>
        <v>0</v>
      </c>
      <c r="M18" s="100">
        <f t="shared" si="1"/>
        <v>0</v>
      </c>
      <c r="N18" s="101">
        <f t="shared" si="2"/>
        <v>0</v>
      </c>
    </row>
    <row r="19" spans="1:14" s="17" customFormat="1" ht="32.25" customHeight="1" x14ac:dyDescent="0.15">
      <c r="A19" s="94" t="s">
        <v>27</v>
      </c>
      <c r="B19" s="122" t="s">
        <v>791</v>
      </c>
      <c r="C19" s="97">
        <v>8</v>
      </c>
      <c r="D19" s="128" t="s">
        <v>91</v>
      </c>
      <c r="E19" s="157"/>
      <c r="F19" s="95"/>
      <c r="G19" s="102"/>
      <c r="H19" s="102"/>
      <c r="I19" s="152"/>
      <c r="J19" s="98"/>
      <c r="K19" s="99"/>
      <c r="L19" s="98">
        <f t="shared" si="0"/>
        <v>0</v>
      </c>
      <c r="M19" s="100">
        <f t="shared" si="1"/>
        <v>0</v>
      </c>
      <c r="N19" s="101">
        <f t="shared" si="2"/>
        <v>0</v>
      </c>
    </row>
    <row r="20" spans="1:14" s="17" customFormat="1" ht="32.25" customHeight="1" x14ac:dyDescent="0.15">
      <c r="A20" s="94" t="s">
        <v>28</v>
      </c>
      <c r="B20" s="122" t="s">
        <v>795</v>
      </c>
      <c r="C20" s="97">
        <v>12</v>
      </c>
      <c r="D20" s="128" t="s">
        <v>91</v>
      </c>
      <c r="E20" s="157"/>
      <c r="F20" s="95"/>
      <c r="G20" s="102"/>
      <c r="H20" s="102"/>
      <c r="I20" s="152"/>
      <c r="J20" s="98"/>
      <c r="K20" s="99"/>
      <c r="L20" s="98">
        <f t="shared" si="0"/>
        <v>0</v>
      </c>
      <c r="M20" s="100">
        <f t="shared" si="1"/>
        <v>0</v>
      </c>
      <c r="N20" s="101">
        <f t="shared" si="2"/>
        <v>0</v>
      </c>
    </row>
    <row r="21" spans="1:14" s="17" customFormat="1" ht="32.25" customHeight="1" x14ac:dyDescent="0.15">
      <c r="A21" s="94" t="s">
        <v>29</v>
      </c>
      <c r="B21" s="122" t="s">
        <v>796</v>
      </c>
      <c r="C21" s="97">
        <v>16</v>
      </c>
      <c r="D21" s="128" t="s">
        <v>91</v>
      </c>
      <c r="E21" s="157"/>
      <c r="F21" s="95"/>
      <c r="G21" s="102"/>
      <c r="H21" s="102"/>
      <c r="I21" s="152"/>
      <c r="J21" s="98"/>
      <c r="K21" s="99"/>
      <c r="L21" s="98">
        <f t="shared" si="0"/>
        <v>0</v>
      </c>
      <c r="M21" s="100">
        <f t="shared" si="1"/>
        <v>0</v>
      </c>
      <c r="N21" s="101">
        <f t="shared" si="2"/>
        <v>0</v>
      </c>
    </row>
    <row r="22" spans="1:14" s="17" customFormat="1" ht="32.25" customHeight="1" x14ac:dyDescent="0.15">
      <c r="A22" s="94" t="s">
        <v>30</v>
      </c>
      <c r="B22" s="122" t="s">
        <v>797</v>
      </c>
      <c r="C22" s="97">
        <v>16</v>
      </c>
      <c r="D22" s="128" t="s">
        <v>91</v>
      </c>
      <c r="E22" s="157"/>
      <c r="F22" s="95"/>
      <c r="G22" s="102"/>
      <c r="H22" s="102"/>
      <c r="I22" s="152"/>
      <c r="J22" s="98"/>
      <c r="K22" s="99"/>
      <c r="L22" s="98">
        <f t="shared" si="0"/>
        <v>0</v>
      </c>
      <c r="M22" s="100">
        <f t="shared" si="1"/>
        <v>0</v>
      </c>
      <c r="N22" s="101">
        <f t="shared" si="2"/>
        <v>0</v>
      </c>
    </row>
    <row r="23" spans="1:14" s="17" customFormat="1" ht="32.25" customHeight="1" x14ac:dyDescent="0.15">
      <c r="A23" s="94" t="s">
        <v>31</v>
      </c>
      <c r="B23" s="122" t="s">
        <v>806</v>
      </c>
      <c r="C23" s="97">
        <v>80</v>
      </c>
      <c r="D23" s="128" t="s">
        <v>807</v>
      </c>
      <c r="E23" s="157"/>
      <c r="F23" s="95"/>
      <c r="G23" s="102"/>
      <c r="H23" s="102"/>
      <c r="I23" s="152"/>
      <c r="J23" s="98"/>
      <c r="K23" s="99"/>
      <c r="L23" s="98">
        <f t="shared" si="0"/>
        <v>0</v>
      </c>
      <c r="M23" s="100">
        <f t="shared" si="1"/>
        <v>0</v>
      </c>
      <c r="N23" s="101">
        <f t="shared" si="2"/>
        <v>0</v>
      </c>
    </row>
    <row r="24" spans="1:14" s="17" customFormat="1" ht="32.25" customHeight="1" x14ac:dyDescent="0.15">
      <c r="A24" s="94" t="s">
        <v>32</v>
      </c>
      <c r="B24" s="122" t="s">
        <v>804</v>
      </c>
      <c r="C24" s="97">
        <v>80</v>
      </c>
      <c r="D24" s="128" t="s">
        <v>81</v>
      </c>
      <c r="E24" s="157"/>
      <c r="F24" s="95"/>
      <c r="G24" s="102"/>
      <c r="H24" s="102"/>
      <c r="I24" s="152"/>
      <c r="J24" s="98"/>
      <c r="K24" s="99"/>
      <c r="L24" s="98">
        <f t="shared" si="0"/>
        <v>0</v>
      </c>
      <c r="M24" s="100">
        <f t="shared" si="1"/>
        <v>0</v>
      </c>
      <c r="N24" s="101">
        <f t="shared" si="2"/>
        <v>0</v>
      </c>
    </row>
    <row r="25" spans="1:14" s="17" customFormat="1" ht="32.25" customHeight="1" x14ac:dyDescent="0.15">
      <c r="A25" s="94" t="s">
        <v>33</v>
      </c>
      <c r="B25" s="122" t="s">
        <v>792</v>
      </c>
      <c r="C25" s="97">
        <v>8</v>
      </c>
      <c r="D25" s="128" t="s">
        <v>91</v>
      </c>
      <c r="E25" s="157"/>
      <c r="F25" s="95"/>
      <c r="G25" s="102"/>
      <c r="H25" s="102"/>
      <c r="I25" s="152"/>
      <c r="J25" s="98"/>
      <c r="K25" s="99"/>
      <c r="L25" s="98">
        <f t="shared" si="0"/>
        <v>0</v>
      </c>
      <c r="M25" s="100">
        <f t="shared" si="1"/>
        <v>0</v>
      </c>
      <c r="N25" s="101">
        <f t="shared" si="2"/>
        <v>0</v>
      </c>
    </row>
    <row r="26" spans="1:14" s="17" customFormat="1" ht="32.25" customHeight="1" x14ac:dyDescent="0.15">
      <c r="A26" s="94" t="s">
        <v>34</v>
      </c>
      <c r="B26" s="122" t="s">
        <v>811</v>
      </c>
      <c r="C26" s="97">
        <v>80</v>
      </c>
      <c r="D26" s="128" t="s">
        <v>86</v>
      </c>
      <c r="E26" s="157"/>
      <c r="F26" s="95"/>
      <c r="G26" s="102"/>
      <c r="H26" s="102"/>
      <c r="I26" s="152"/>
      <c r="J26" s="98"/>
      <c r="K26" s="99"/>
      <c r="L26" s="98">
        <f t="shared" si="0"/>
        <v>0</v>
      </c>
      <c r="M26" s="100">
        <f t="shared" si="1"/>
        <v>0</v>
      </c>
      <c r="N26" s="101">
        <f t="shared" si="2"/>
        <v>0</v>
      </c>
    </row>
    <row r="27" spans="1:14" s="17" customFormat="1" ht="32.25" customHeight="1" x14ac:dyDescent="0.15">
      <c r="A27" s="94" t="s">
        <v>35</v>
      </c>
      <c r="B27" s="122" t="s">
        <v>814</v>
      </c>
      <c r="C27" s="97">
        <v>80</v>
      </c>
      <c r="D27" s="128" t="s">
        <v>813</v>
      </c>
      <c r="E27" s="157"/>
      <c r="F27" s="95"/>
      <c r="G27" s="102"/>
      <c r="H27" s="102"/>
      <c r="I27" s="152"/>
      <c r="J27" s="98"/>
      <c r="K27" s="99"/>
      <c r="L27" s="98">
        <f t="shared" si="0"/>
        <v>0</v>
      </c>
      <c r="M27" s="100">
        <f t="shared" si="1"/>
        <v>0</v>
      </c>
      <c r="N27" s="101">
        <f t="shared" si="2"/>
        <v>0</v>
      </c>
    </row>
    <row r="28" spans="1:14" s="17" customFormat="1" ht="32.25" customHeight="1" x14ac:dyDescent="0.15">
      <c r="A28" s="94" t="s">
        <v>36</v>
      </c>
      <c r="B28" s="122" t="s">
        <v>810</v>
      </c>
      <c r="C28" s="97">
        <v>80</v>
      </c>
      <c r="D28" s="128" t="s">
        <v>86</v>
      </c>
      <c r="E28" s="157"/>
      <c r="F28" s="95"/>
      <c r="G28" s="102"/>
      <c r="H28" s="102"/>
      <c r="I28" s="152"/>
      <c r="J28" s="98"/>
      <c r="K28" s="99"/>
      <c r="L28" s="98">
        <f t="shared" si="0"/>
        <v>0</v>
      </c>
      <c r="M28" s="100">
        <f t="shared" si="1"/>
        <v>0</v>
      </c>
      <c r="N28" s="101">
        <f t="shared" si="2"/>
        <v>0</v>
      </c>
    </row>
    <row r="29" spans="1:14" s="17" customFormat="1" ht="32.25" customHeight="1" x14ac:dyDescent="0.15">
      <c r="A29" s="94" t="s">
        <v>37</v>
      </c>
      <c r="B29" s="122" t="s">
        <v>812</v>
      </c>
      <c r="C29" s="97">
        <v>80</v>
      </c>
      <c r="D29" s="128" t="s">
        <v>813</v>
      </c>
      <c r="E29" s="157"/>
      <c r="F29" s="95"/>
      <c r="G29" s="102"/>
      <c r="H29" s="102"/>
      <c r="I29" s="152"/>
      <c r="J29" s="98"/>
      <c r="K29" s="99"/>
      <c r="L29" s="98">
        <f t="shared" si="0"/>
        <v>0</v>
      </c>
      <c r="M29" s="100">
        <f t="shared" si="1"/>
        <v>0</v>
      </c>
      <c r="N29" s="101">
        <f t="shared" si="2"/>
        <v>0</v>
      </c>
    </row>
    <row r="30" spans="1:14" s="17" customFormat="1" ht="32.25" customHeight="1" x14ac:dyDescent="0.15">
      <c r="A30" s="94" t="s">
        <v>40</v>
      </c>
      <c r="B30" s="122" t="s">
        <v>808</v>
      </c>
      <c r="C30" s="97">
        <v>80</v>
      </c>
      <c r="D30" s="128" t="s">
        <v>809</v>
      </c>
      <c r="E30" s="157"/>
      <c r="F30" s="95"/>
      <c r="G30" s="102"/>
      <c r="H30" s="102"/>
      <c r="I30" s="152"/>
      <c r="J30" s="98"/>
      <c r="K30" s="99"/>
      <c r="L30" s="98">
        <f t="shared" si="0"/>
        <v>0</v>
      </c>
      <c r="M30" s="100">
        <f t="shared" si="1"/>
        <v>0</v>
      </c>
      <c r="N30" s="101">
        <f t="shared" si="2"/>
        <v>0</v>
      </c>
    </row>
    <row r="31" spans="1:14" s="17" customFormat="1" ht="32.25" customHeight="1" x14ac:dyDescent="0.15">
      <c r="A31" s="94" t="s">
        <v>41</v>
      </c>
      <c r="B31" s="122" t="s">
        <v>802</v>
      </c>
      <c r="C31" s="97">
        <v>40</v>
      </c>
      <c r="D31" s="128" t="s">
        <v>94</v>
      </c>
      <c r="E31" s="157"/>
      <c r="F31" s="95"/>
      <c r="G31" s="102"/>
      <c r="H31" s="102"/>
      <c r="I31" s="152"/>
      <c r="J31" s="98"/>
      <c r="K31" s="99"/>
      <c r="L31" s="98">
        <f t="shared" si="0"/>
        <v>0</v>
      </c>
      <c r="M31" s="100">
        <f t="shared" si="1"/>
        <v>0</v>
      </c>
      <c r="N31" s="101">
        <f t="shared" si="2"/>
        <v>0</v>
      </c>
    </row>
    <row r="32" spans="1:14" s="17" customFormat="1" ht="32.25" customHeight="1" x14ac:dyDescent="0.15">
      <c r="A32" s="94" t="s">
        <v>42</v>
      </c>
      <c r="B32" s="122" t="s">
        <v>794</v>
      </c>
      <c r="C32" s="97">
        <v>8</v>
      </c>
      <c r="D32" s="128" t="s">
        <v>91</v>
      </c>
      <c r="E32" s="157"/>
      <c r="F32" s="95"/>
      <c r="G32" s="102"/>
      <c r="H32" s="102"/>
      <c r="I32" s="152"/>
      <c r="J32" s="98"/>
      <c r="K32" s="99"/>
      <c r="L32" s="98">
        <f t="shared" si="0"/>
        <v>0</v>
      </c>
      <c r="M32" s="100">
        <f t="shared" si="1"/>
        <v>0</v>
      </c>
      <c r="N32" s="101">
        <f t="shared" si="2"/>
        <v>0</v>
      </c>
    </row>
    <row r="33" spans="1:14" s="17" customFormat="1" ht="32.25" customHeight="1" x14ac:dyDescent="0.15">
      <c r="A33" s="94" t="s">
        <v>43</v>
      </c>
      <c r="B33" s="122" t="s">
        <v>793</v>
      </c>
      <c r="C33" s="97">
        <v>8</v>
      </c>
      <c r="D33" s="128" t="s">
        <v>91</v>
      </c>
      <c r="E33" s="157"/>
      <c r="F33" s="95"/>
      <c r="G33" s="102"/>
      <c r="H33" s="102"/>
      <c r="I33" s="152"/>
      <c r="J33" s="98"/>
      <c r="K33" s="99"/>
      <c r="L33" s="98">
        <f t="shared" si="0"/>
        <v>0</v>
      </c>
      <c r="M33" s="100">
        <f t="shared" si="1"/>
        <v>0</v>
      </c>
      <c r="N33" s="101">
        <f t="shared" si="2"/>
        <v>0</v>
      </c>
    </row>
    <row r="34" spans="1:14" s="17" customFormat="1" ht="32.25" customHeight="1" x14ac:dyDescent="0.15">
      <c r="A34" s="94" t="s">
        <v>44</v>
      </c>
      <c r="B34" s="122" t="s">
        <v>800</v>
      </c>
      <c r="C34" s="97">
        <v>40</v>
      </c>
      <c r="D34" s="128" t="s">
        <v>91</v>
      </c>
      <c r="E34" s="157"/>
      <c r="F34" s="95"/>
      <c r="G34" s="102"/>
      <c r="H34" s="102"/>
      <c r="I34" s="152"/>
      <c r="J34" s="98"/>
      <c r="K34" s="99"/>
      <c r="L34" s="98">
        <f t="shared" si="0"/>
        <v>0</v>
      </c>
      <c r="M34" s="100">
        <f t="shared" si="1"/>
        <v>0</v>
      </c>
      <c r="N34" s="101">
        <f t="shared" si="2"/>
        <v>0</v>
      </c>
    </row>
    <row r="35" spans="1:14" s="17" customFormat="1" ht="32.25" customHeight="1" x14ac:dyDescent="0.15">
      <c r="A35" s="94" t="s">
        <v>45</v>
      </c>
      <c r="B35" s="122" t="s">
        <v>815</v>
      </c>
      <c r="C35" s="97">
        <v>120</v>
      </c>
      <c r="D35" s="128" t="s">
        <v>82</v>
      </c>
      <c r="E35" s="157"/>
      <c r="F35" s="95"/>
      <c r="G35" s="102"/>
      <c r="H35" s="102"/>
      <c r="I35" s="152"/>
      <c r="J35" s="98"/>
      <c r="K35" s="99"/>
      <c r="L35" s="98">
        <f t="shared" si="0"/>
        <v>0</v>
      </c>
      <c r="M35" s="100">
        <f t="shared" si="1"/>
        <v>0</v>
      </c>
      <c r="N35" s="101">
        <f t="shared" si="2"/>
        <v>0</v>
      </c>
    </row>
    <row r="36" spans="1:14" s="17" customFormat="1" ht="32.25" customHeight="1" x14ac:dyDescent="0.15">
      <c r="A36" s="94" t="s">
        <v>46</v>
      </c>
      <c r="B36" s="122" t="s">
        <v>799</v>
      </c>
      <c r="C36" s="97">
        <v>32</v>
      </c>
      <c r="D36" s="128" t="s">
        <v>91</v>
      </c>
      <c r="E36" s="157"/>
      <c r="F36" s="95"/>
      <c r="G36" s="102"/>
      <c r="H36" s="102"/>
      <c r="I36" s="152"/>
      <c r="J36" s="98"/>
      <c r="K36" s="99"/>
      <c r="L36" s="98">
        <f t="shared" si="0"/>
        <v>0</v>
      </c>
      <c r="M36" s="100">
        <f t="shared" si="1"/>
        <v>0</v>
      </c>
      <c r="N36" s="101">
        <f t="shared" si="2"/>
        <v>0</v>
      </c>
    </row>
    <row r="37" spans="1:14" s="17" customFormat="1" ht="32.25" customHeight="1" x14ac:dyDescent="0.15">
      <c r="A37" s="94" t="s">
        <v>47</v>
      </c>
      <c r="B37" s="122" t="s">
        <v>805</v>
      </c>
      <c r="C37" s="97">
        <v>80</v>
      </c>
      <c r="D37" s="128" t="s">
        <v>91</v>
      </c>
      <c r="E37" s="157"/>
      <c r="F37" s="95"/>
      <c r="G37" s="102"/>
      <c r="H37" s="102"/>
      <c r="I37" s="152"/>
      <c r="J37" s="98"/>
      <c r="K37" s="99"/>
      <c r="L37" s="98">
        <f t="shared" si="0"/>
        <v>0</v>
      </c>
      <c r="M37" s="100">
        <f t="shared" si="1"/>
        <v>0</v>
      </c>
      <c r="N37" s="101">
        <f t="shared" si="2"/>
        <v>0</v>
      </c>
    </row>
    <row r="38" spans="1:14" s="17" customFormat="1" ht="32.25" customHeight="1" thickBot="1" x14ac:dyDescent="0.2">
      <c r="A38" s="104" t="s">
        <v>48</v>
      </c>
      <c r="B38" s="127" t="s">
        <v>801</v>
      </c>
      <c r="C38" s="105">
        <v>40</v>
      </c>
      <c r="D38" s="154" t="s">
        <v>91</v>
      </c>
      <c r="E38" s="171"/>
      <c r="F38" s="107"/>
      <c r="G38" s="108"/>
      <c r="H38" s="108"/>
      <c r="I38" s="155"/>
      <c r="J38" s="110"/>
      <c r="K38" s="111"/>
      <c r="L38" s="110">
        <f t="shared" si="0"/>
        <v>0</v>
      </c>
      <c r="M38" s="112">
        <f t="shared" si="1"/>
        <v>0</v>
      </c>
      <c r="N38" s="113">
        <f t="shared" si="2"/>
        <v>0</v>
      </c>
    </row>
    <row r="39" spans="1:14" ht="23.25" customHeight="1" thickBot="1" x14ac:dyDescent="0.25">
      <c r="A39" s="204" t="s">
        <v>79</v>
      </c>
      <c r="B39" s="205"/>
      <c r="C39" s="205"/>
      <c r="D39" s="205"/>
      <c r="E39" s="53"/>
      <c r="F39" s="54"/>
      <c r="G39" s="55"/>
      <c r="H39" s="54"/>
      <c r="I39" s="56"/>
      <c r="J39" s="81">
        <f>SUM(J16:J38)</f>
        <v>0</v>
      </c>
      <c r="K39" s="57"/>
      <c r="L39" s="54"/>
      <c r="M39" s="54"/>
      <c r="N39" s="58">
        <f>SUM(N16:N38)</f>
        <v>0</v>
      </c>
    </row>
    <row r="40" spans="1:14" s="17" customFormat="1" ht="20.25" customHeight="1" x14ac:dyDescent="0.15">
      <c r="A40" s="65"/>
      <c r="B40" s="65"/>
      <c r="C40" s="46"/>
      <c r="D40" s="7"/>
      <c r="E40" s="65"/>
      <c r="F40" s="65"/>
      <c r="G40" s="65"/>
      <c r="H40" s="65"/>
      <c r="I40" s="65"/>
      <c r="J40" s="65"/>
      <c r="K40" s="65"/>
      <c r="L40" s="65"/>
      <c r="M40" s="65"/>
      <c r="N40" s="65"/>
    </row>
    <row r="41" spans="1:14" s="17" customFormat="1" ht="19.5" customHeight="1" x14ac:dyDescent="0.15">
      <c r="A41" s="13" t="s">
        <v>21</v>
      </c>
      <c r="B41" s="13"/>
      <c r="C41" s="12"/>
      <c r="D41" s="14"/>
      <c r="E41" s="13"/>
      <c r="G41" s="7"/>
      <c r="H41" s="7" t="s">
        <v>22</v>
      </c>
      <c r="I41" s="206" t="s">
        <v>23</v>
      </c>
      <c r="J41" s="206"/>
      <c r="K41" s="206"/>
      <c r="L41" s="206"/>
      <c r="M41" s="207"/>
      <c r="N41" s="207"/>
    </row>
  </sheetData>
  <sortState ref="A16:N38">
    <sortCondition ref="B16:B38"/>
  </sortState>
  <mergeCells count="28">
    <mergeCell ref="E15:F15"/>
    <mergeCell ref="A39:D39"/>
    <mergeCell ref="I41:L41"/>
    <mergeCell ref="M41:N4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Prule&amp;C&amp;"Tahoma,Navadno Ležeče"&amp;8Javno naročilo
SUKCESIVNA DOBAVA ŽIVIL&amp;R&amp;"Tahoma,Krepko"&amp;8OBRAZEC št. 11/19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38</vt:i4>
      </vt:variant>
    </vt:vector>
  </HeadingPairs>
  <TitlesOfParts>
    <vt:vector size="57" baseType="lpstr">
      <vt:lpstr>1 sklop</vt:lpstr>
      <vt:lpstr>2 sklop</vt:lpstr>
      <vt:lpstr>3 sklop</vt:lpstr>
      <vt:lpstr>4 sklop</vt:lpstr>
      <vt:lpstr>5 sklop</vt:lpstr>
      <vt:lpstr>6 sklop</vt:lpstr>
      <vt:lpstr>7 sklop</vt:lpstr>
      <vt:lpstr>8 sklop</vt:lpstr>
      <vt:lpstr>9 sklop</vt:lpstr>
      <vt:lpstr>10 sklop</vt:lpstr>
      <vt:lpstr>11 sklop</vt:lpstr>
      <vt:lpstr>12 sklop</vt:lpstr>
      <vt:lpstr>13 sklop</vt:lpstr>
      <vt:lpstr>14 sklop</vt:lpstr>
      <vt:lpstr>15 sklop</vt:lpstr>
      <vt:lpstr>16 sklop</vt:lpstr>
      <vt:lpstr>17 sklop</vt:lpstr>
      <vt:lpstr>18 sklop</vt:lpstr>
      <vt:lpstr>19 sklop</vt:lpstr>
      <vt:lpstr>'1 sklop'!Področje_tiskanja</vt:lpstr>
      <vt:lpstr>'10 sklop'!Področje_tiskanja</vt:lpstr>
      <vt:lpstr>'11 sklop'!Področje_tiskanja</vt:lpstr>
      <vt:lpstr>'12 sklop'!Področje_tiskanja</vt:lpstr>
      <vt:lpstr>'13 sklop'!Področje_tiskanja</vt:lpstr>
      <vt:lpstr>'14 sklop'!Področje_tiskanja</vt:lpstr>
      <vt:lpstr>'15 sklop'!Področje_tiskanja</vt:lpstr>
      <vt:lpstr>'16 sklop'!Področje_tiskanja</vt:lpstr>
      <vt:lpstr>'17 sklop'!Področje_tiskanja</vt:lpstr>
      <vt:lpstr>'18 sklop'!Področje_tiskanja</vt:lpstr>
      <vt:lpstr>'19 sklop'!Področje_tiskanja</vt:lpstr>
      <vt:lpstr>'2 sklop'!Področje_tiskanja</vt:lpstr>
      <vt:lpstr>'3 sklop'!Področje_tiskanja</vt:lpstr>
      <vt:lpstr>'4 sklop'!Področje_tiskanja</vt:lpstr>
      <vt:lpstr>'5 sklop'!Področje_tiskanja</vt:lpstr>
      <vt:lpstr>'6 sklop'!Področje_tiskanja</vt:lpstr>
      <vt:lpstr>'7 sklop'!Področje_tiskanja</vt:lpstr>
      <vt:lpstr>'8 sklop'!Področje_tiskanja</vt:lpstr>
      <vt:lpstr>'9 sklop'!Področje_tiskanja</vt:lpstr>
      <vt:lpstr>'1 sklop'!Tiskanje_naslovov</vt:lpstr>
      <vt:lpstr>'10 sklop'!Tiskanje_naslovov</vt:lpstr>
      <vt:lpstr>'11 sklop'!Tiskanje_naslovov</vt:lpstr>
      <vt:lpstr>'12 sklop'!Tiskanje_naslovov</vt:lpstr>
      <vt:lpstr>'13 sklop'!Tiskanje_naslovov</vt:lpstr>
      <vt:lpstr>'14 sklop'!Tiskanje_naslovov</vt:lpstr>
      <vt:lpstr>'15 sklop'!Tiskanje_naslovov</vt:lpstr>
      <vt:lpstr>'16 sklop'!Tiskanje_naslovov</vt:lpstr>
      <vt:lpstr>'17 sklop'!Tiskanje_naslovov</vt:lpstr>
      <vt:lpstr>'18 sklop'!Tiskanje_naslovov</vt:lpstr>
      <vt:lpstr>'19 sklop'!Tiskanje_naslovov</vt:lpstr>
      <vt:lpstr>'2 sklop'!Tiskanje_naslovov</vt:lpstr>
      <vt:lpstr>'3 sklop'!Tiskanje_naslovov</vt:lpstr>
      <vt:lpstr>'4 sklop'!Tiskanje_naslovov</vt:lpstr>
      <vt:lpstr>'5 sklop'!Tiskanje_naslovov</vt:lpstr>
      <vt:lpstr>'6 sklop'!Tiskanje_naslovov</vt:lpstr>
      <vt:lpstr>'7 sklop'!Tiskanje_naslovov</vt:lpstr>
      <vt:lpstr>'8 sklop'!Tiskanje_naslovov</vt:lpstr>
      <vt:lpstr>'9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Jaka Grabeljšek</cp:lastModifiedBy>
  <cp:lastPrinted>2017-05-18T16:17:18Z</cp:lastPrinted>
  <dcterms:created xsi:type="dcterms:W3CDTF">2015-11-17T14:01:44Z</dcterms:created>
  <dcterms:modified xsi:type="dcterms:W3CDTF">2017-05-18T16:17:24Z</dcterms:modified>
</cp:coreProperties>
</file>